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CATEGORIES\COPIERS &amp; MPS\Master Agreements\Canon\Product and Price Lists\"/>
    </mc:Choice>
  </mc:AlternateContent>
  <bookViews>
    <workbookView xWindow="0" yWindow="0" windowWidth="23040" windowHeight="9192"/>
  </bookViews>
  <sheets>
    <sheet name="MSRP List Price" sheetId="1" r:id="rId1"/>
    <sheet name="OEM Supplies" sheetId="8" r:id="rId2"/>
    <sheet name="Discount from MSRP" sheetId="3" r:id="rId3"/>
    <sheet name="Service-Supplies Pricing" sheetId="4" r:id="rId4"/>
    <sheet name="Lease and Rental Rates" sheetId="5" r:id="rId5"/>
    <sheet name="Discontinued MSRP List Price" sheetId="6" r:id="rId6"/>
    <sheet name="Discontinued Service-Supplies" sheetId="7" r:id="rId7"/>
  </sheets>
  <definedNames>
    <definedName name="_xlnm.Print_Titles" localSheetId="5">'Discontinued MSRP List Price'!$1:$9</definedName>
    <definedName name="_xlnm.Print_Titles" localSheetId="6">'Discontinued Service-Supplies'!$1:$10</definedName>
    <definedName name="_xlnm.Print_Titles" localSheetId="0">'MSRP List Price'!$1:$9</definedName>
    <definedName name="_xlnm.Print_Titles" localSheetId="3">'Service-Supplies Pricing'!$1:$10</definedName>
  </definedNames>
  <calcPr calcId="162913"/>
</workbook>
</file>

<file path=xl/calcChain.xml><?xml version="1.0" encoding="utf-8"?>
<calcChain xmlns="http://schemas.openxmlformats.org/spreadsheetml/2006/main">
  <c r="M4" i="5" l="1"/>
  <c r="L11" i="5" l="1"/>
  <c r="K11" i="5"/>
  <c r="J11" i="5"/>
  <c r="L10" i="5"/>
  <c r="K10" i="5"/>
  <c r="J10" i="5"/>
  <c r="L9" i="5"/>
  <c r="K9" i="5"/>
  <c r="J9" i="5"/>
  <c r="L8" i="5"/>
  <c r="K8" i="5"/>
  <c r="J8" i="5"/>
  <c r="L7" i="5"/>
  <c r="K7" i="5"/>
  <c r="J7" i="5"/>
  <c r="L6" i="5"/>
  <c r="K6" i="5"/>
  <c r="J6" i="5"/>
  <c r="L5" i="5"/>
  <c r="K5" i="5"/>
  <c r="J5" i="5"/>
  <c r="L4" i="5"/>
  <c r="K4" i="5"/>
  <c r="J4" i="5"/>
</calcChain>
</file>

<file path=xl/sharedStrings.xml><?xml version="1.0" encoding="utf-8"?>
<sst xmlns="http://schemas.openxmlformats.org/spreadsheetml/2006/main" count="2518" uniqueCount="446">
  <si>
    <t>Vendor Name:</t>
  </si>
  <si>
    <t>Newly Manufactured Equipment</t>
  </si>
  <si>
    <t>MSRP/List Price</t>
  </si>
  <si>
    <t>Includes B&amp;W and Color/B&amp;W Segments</t>
  </si>
  <si>
    <t>Pricing Item</t>
  </si>
  <si>
    <t>Make</t>
  </si>
  <si>
    <t>Model</t>
  </si>
  <si>
    <t xml:space="preserve">Base Unit </t>
  </si>
  <si>
    <t>ADF</t>
  </si>
  <si>
    <t>Scan Station</t>
  </si>
  <si>
    <t>Platen Cover</t>
  </si>
  <si>
    <t>Additional Paper Drawer</t>
  </si>
  <si>
    <t>Paper-Feed Unit</t>
  </si>
  <si>
    <t>Bypass Paper Supply</t>
  </si>
  <si>
    <t>Large Capacity Tray</t>
  </si>
  <si>
    <t>Connectivity / Security</t>
  </si>
  <si>
    <t>Network Connectivity Kit</t>
  </si>
  <si>
    <t>Hard Drive Security Kit</t>
  </si>
  <si>
    <t>Network Security Kit</t>
  </si>
  <si>
    <t>New Power Protection Unit (required)</t>
  </si>
  <si>
    <t>Accessibility Options</t>
  </si>
  <si>
    <t>Software Options</t>
  </si>
  <si>
    <t>Group C</t>
  </si>
  <si>
    <t>Production Equipment</t>
  </si>
  <si>
    <t>Segment 1
B&amp;W
(65 - 79)</t>
  </si>
  <si>
    <t>Segment 1
Color/B&amp;W
(65 - 79)</t>
  </si>
  <si>
    <t>Segment 2
B&amp;W
(80 - 89)</t>
  </si>
  <si>
    <t>Segment 2
Color/B&amp;W
(80 - 89)</t>
  </si>
  <si>
    <t>Segment 3
B&amp;W
(90 - 110)</t>
  </si>
  <si>
    <t>Segment 3
Color/B&amp;W
(90 - 110)</t>
  </si>
  <si>
    <t>Segment 4
B&amp;W
(111 - 130)</t>
  </si>
  <si>
    <t>Segment 4
Color/B&amp;W
(111 - 130)</t>
  </si>
  <si>
    <t>Segment 5
B&amp;W
(131+)</t>
  </si>
  <si>
    <t>Segment 5
Color/B&amp;W
(131+)</t>
  </si>
  <si>
    <t>Discount from MSRP/List Price</t>
  </si>
  <si>
    <t>Discount % from MSRP/List Price</t>
  </si>
  <si>
    <t>Accessories</t>
  </si>
  <si>
    <t xml:space="preserve">Connecivity / Security </t>
  </si>
  <si>
    <t xml:space="preserve">Accessibility Options </t>
  </si>
  <si>
    <t xml:space="preserve">Software </t>
  </si>
  <si>
    <t>Service and Supplies Pricing</t>
  </si>
  <si>
    <t>Service and Supply Pricing</t>
  </si>
  <si>
    <t>Segment 2</t>
  </si>
  <si>
    <t>Segment 3</t>
  </si>
  <si>
    <t>Segment 4</t>
  </si>
  <si>
    <t>Segment 5</t>
  </si>
  <si>
    <t>B&amp;W</t>
  </si>
  <si>
    <t>Color</t>
  </si>
  <si>
    <t xml:space="preserve">Maintenance Agreements
</t>
  </si>
  <si>
    <t>Zero Base Charge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</si>
  <si>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</si>
  <si>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Parts and labor only (no supplies)</t>
  </si>
  <si>
    <t>% Increase in rate for inclusion of staples</t>
  </si>
  <si>
    <t>% Increase in rate for Rural Service Zone</t>
  </si>
  <si>
    <t>% Increase in rate for Remote Service Zone</t>
  </si>
  <si>
    <t>Flat Rate Fee</t>
  </si>
  <si>
    <t>Monthly Base Charge
Option 1</t>
  </si>
  <si>
    <t>Included Number of Clicks per Month</t>
  </si>
  <si>
    <r>
      <t xml:space="preserve">Base Charge - includes </t>
    </r>
    <r>
      <rPr>
        <b/>
        <sz val="11"/>
        <color indexed="8"/>
        <rFont val="Calibri"/>
        <family val="2"/>
      </rPr>
      <t>OEM</t>
    </r>
    <r>
      <rPr>
        <sz val="11"/>
        <color indexed="8"/>
        <rFont val="Calibri"/>
        <family val="2"/>
      </rPr>
      <t xml:space="preserve"> toner, parts, labor (no staples)</t>
    </r>
  </si>
  <si>
    <t>Overage Rate</t>
  </si>
  <si>
    <t>Monthly Base Charge
Option 2</t>
  </si>
  <si>
    <t>Monthly Base Charge
Option 3</t>
  </si>
  <si>
    <t>Urban Service Zone</t>
  </si>
  <si>
    <t>Service Calls not covered under the Maintenance Agreement</t>
  </si>
  <si>
    <t>Flat Rate Charge</t>
  </si>
  <si>
    <t>Price Per Mile</t>
  </si>
  <si>
    <t>Accessory Installation/Maintenance (per hour)</t>
  </si>
  <si>
    <t>Software Maintenance (per month) - excludes updates and patches, which are free to End-User</t>
  </si>
  <si>
    <t>End-User Training and Support (per hour) - beyond the required one free hour</t>
  </si>
  <si>
    <t xml:space="preserve">Additional End-User taining on Device and/or software </t>
  </si>
  <si>
    <t>Additional Services</t>
  </si>
  <si>
    <t>Equipment Move
Service Zone 2</t>
  </si>
  <si>
    <t>Equipment Move
Service Zone 3</t>
  </si>
  <si>
    <t>Hard Drive Removal and Surrender</t>
  </si>
  <si>
    <t>Segment 1</t>
  </si>
  <si>
    <t>(65 - 79)</t>
  </si>
  <si>
    <t>(80 - 89)</t>
  </si>
  <si>
    <t>(90 - 110)</t>
  </si>
  <si>
    <t>(111 - 130)</t>
  </si>
  <si>
    <t>(131+)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</si>
  <si>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</si>
  <si>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</si>
  <si>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</si>
  <si>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</si>
  <si>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</si>
  <si>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</si>
  <si>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</si>
  <si>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>MSRP List Price</t>
  </si>
  <si>
    <r>
      <t xml:space="preserve">ALL paper sizes (counts as 1 click, and 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- NO staples)</t>
    </r>
  </si>
  <si>
    <t>Booklet Finisher</t>
  </si>
  <si>
    <t>Punch Unit</t>
  </si>
  <si>
    <t>HDD Data Encryption</t>
  </si>
  <si>
    <t>OEM Supplies</t>
  </si>
  <si>
    <t>% Increase for Property Tax</t>
  </si>
  <si>
    <t>Term (Months)</t>
  </si>
  <si>
    <t>imageRUNNER ADVANCE 8585i II</t>
  </si>
  <si>
    <t>imageRUNNER ADVANCE 8595i II</t>
  </si>
  <si>
    <t>imageRUNNER ADVANCE 8505i II</t>
  </si>
  <si>
    <t>Canon</t>
  </si>
  <si>
    <t>imagePRESS C65</t>
  </si>
  <si>
    <t>imagePRESS C650</t>
  </si>
  <si>
    <t xml:space="preserve">imagePRESS C850 </t>
  </si>
  <si>
    <t>imagePRESS C750</t>
  </si>
  <si>
    <t>imagePRESS C8000VP Digital Press</t>
  </si>
  <si>
    <t>imagePRESS C10000VP Digital Press</t>
  </si>
  <si>
    <t>varioPrint DP Line 115 APPE Base License Set with Printer Operation Care</t>
  </si>
  <si>
    <t>varioPRINT DP Line 115 Base License with Printer Operation Care Set</t>
  </si>
  <si>
    <t>varioPRINT DP Line 130 Base License with Printer Operation Care Set</t>
  </si>
  <si>
    <t>varioPRINT DP Line 140 Base License with Printer Operation Care Set</t>
  </si>
  <si>
    <t xml:space="preserve">VarioPrint 6000 TITAN Base Model Set </t>
  </si>
  <si>
    <t>VarioPrint 6000 TP TITAN Base Model Set</t>
  </si>
  <si>
    <t xml:space="preserve">VarioPrint 6000 MICR TITAN Base Model Set </t>
  </si>
  <si>
    <t>Standard</t>
  </si>
  <si>
    <t>N/A</t>
  </si>
  <si>
    <t>Additional Option (Staple Finisher)</t>
  </si>
  <si>
    <t>Additional Option (Professional Puncher)</t>
  </si>
  <si>
    <t>Additional Option (Document Insertion Unit)</t>
  </si>
  <si>
    <t>Additional Option (External 2/3H Puncher Unit)</t>
  </si>
  <si>
    <t>Additional Option (Multi Drawer Paper Deck)</t>
  </si>
  <si>
    <t>Additional Option (Paper Folding Unit)</t>
  </si>
  <si>
    <t>Additional Option (High Capacity Stacker)</t>
  </si>
  <si>
    <t>Océ VarioPrint i-300 R2.3/ REV4 USA</t>
  </si>
  <si>
    <t>Océ VarioPrint i-200 R2.3/ REV4 USA</t>
  </si>
  <si>
    <t>Voice Guidance Kit</t>
  </si>
  <si>
    <t>Voice Operation Kit</t>
  </si>
  <si>
    <t>Braille Label Kit</t>
  </si>
  <si>
    <t>ADF Access Handle</t>
  </si>
  <si>
    <t>Set Finisher - Monthly Base Charge</t>
  </si>
  <si>
    <t>Hi Cap Stacker - Monthly Base Charge</t>
  </si>
  <si>
    <t>Flex PIM - Monthly Base Charge</t>
  </si>
  <si>
    <t>MEM (Media Enhancement Module) - Monthly Base Charge</t>
  </si>
  <si>
    <t>Print Guard (Includes 2 ) - Monthly Base Charge</t>
  </si>
  <si>
    <t>BLM200 - Monthly Base Charge</t>
  </si>
  <si>
    <t>BLM550 Unlimited - Monthly Base Charge</t>
  </si>
  <si>
    <t>BLM 550 per book - @ $.012 per +- Monthly Base Charge</t>
  </si>
  <si>
    <t>Two Knife Trimmer - Monthly Base Charge</t>
  </si>
  <si>
    <t>BGB Glue Binder - Monthly Base Charge</t>
  </si>
  <si>
    <t>Power Punch - Monhtly Base Charge</t>
  </si>
  <si>
    <t>Docusheeter Set (Unwinder, Cutter, Transport) - Monthly Base Charge</t>
  </si>
  <si>
    <t>PIM (standard/Optional)) (each) - Monthly Base Charge</t>
  </si>
  <si>
    <t>PRISMAprepare V7 - Software license - 1st concurrent user</t>
  </si>
  <si>
    <t>PRISMAprepare V7 - Automation</t>
  </si>
  <si>
    <t>PRISMAprepare V7 - Preflight</t>
  </si>
  <si>
    <t>Additional Option Long Sheet Feeders</t>
  </si>
  <si>
    <t>Additional Option (Booklet Top/Bottom Trimmer)</t>
  </si>
  <si>
    <t>Additional Option (Booklet Face Trimmer)</t>
  </si>
  <si>
    <t>11 x 17" impressions (counts as 2 clicks) (Includes OEM toner, parts, labor (no staples))</t>
  </si>
  <si>
    <t xml:space="preserve">VarioPrint 6000 TITAN Base Model Set with VarioPrint 6180 Base License Set </t>
  </si>
  <si>
    <t xml:space="preserve">VarioPrint 6000 TITAN Base Model Set with VarioPrint 6220 Base License Set </t>
  </si>
  <si>
    <t xml:space="preserve">VarioPrint 6000 TITAN Base Model Set with VarioPrint 6270 Base License Set </t>
  </si>
  <si>
    <t xml:space="preserve">VarioPrint 6000 TITAN Base Model Set with VarioPrint 6330 Base License Set </t>
  </si>
  <si>
    <t>VarioPrint 6000 TP TITAN Base Model Set with VarioPrint 6180 TP Base License Set</t>
  </si>
  <si>
    <t>VarioPrint 6000 TP TITAN Base Model Set with VarioPrint 6220 TP Base License Set</t>
  </si>
  <si>
    <t xml:space="preserve">VarioPrint 6000 TP TITAN Base Model Set with VarioPrint 6270 TP Base License Set </t>
  </si>
  <si>
    <t xml:space="preserve">VarioPrint 6000 TP TITAN Base Model Set with VarioPrint 6330 TP Base License Set </t>
  </si>
  <si>
    <t xml:space="preserve">VarioPrint 6000 MICR TITAN Base Model Set with VarioPrint 6180 MICR Base License Set </t>
  </si>
  <si>
    <t xml:space="preserve">VarioPrint 6000 MICR TITAN Base Model Set with VarioPrint 6220 MICR Base License Set </t>
  </si>
  <si>
    <t xml:space="preserve">VarioPrint 6000 MICR TITAN Base Model Set with VarioPrint 6270 MICR Base License Set </t>
  </si>
  <si>
    <t xml:space="preserve"> N/A </t>
  </si>
  <si>
    <t>$3,000.00 (labor only)</t>
  </si>
  <si>
    <t xml:space="preserve">*VarioPrint 6000 TITAN Equipment Moves - Relocation rate is $3,000 for labor only for zones 1-3. Customer will need to arrange their own transportation, freight and handling. </t>
  </si>
  <si>
    <t>*See Note Below</t>
  </si>
  <si>
    <t>VarioPrint 6000 TITAN Staples - Monthly Base Charge</t>
  </si>
  <si>
    <t>25.00%¹</t>
  </si>
  <si>
    <t>Additional Advanced / IT Training</t>
  </si>
  <si>
    <t>Additonal IT Support</t>
  </si>
  <si>
    <t>IMAGEPRESS C650/C700/C800/C750/C850 SERIES OPERATOR TRAINING BY CLIENT EDUCATION SPECIALIST 8 hours of Service</t>
  </si>
  <si>
    <t>Standard 4 hours of Training - PER HOUR</t>
  </si>
  <si>
    <r>
      <t xml:space="preserve">Price Per Hour </t>
    </r>
    <r>
      <rPr>
        <b/>
        <i/>
        <sz val="11"/>
        <color indexed="8"/>
        <rFont val="Calibri"/>
        <family val="2"/>
      </rPr>
      <t>(or partial hour)</t>
    </r>
  </si>
  <si>
    <r>
      <t xml:space="preserve">Price Per Mile </t>
    </r>
    <r>
      <rPr>
        <b/>
        <i/>
        <sz val="11"/>
        <color indexed="8"/>
        <rFont val="Calibri"/>
        <family val="2"/>
      </rPr>
      <t>(Outside of Zone 2)</t>
    </r>
  </si>
  <si>
    <r>
      <t xml:space="preserve">Price Per Hour </t>
    </r>
    <r>
      <rPr>
        <b/>
        <i/>
        <sz val="11"/>
        <color indexed="8"/>
        <rFont val="Calibri"/>
        <family val="2"/>
      </rPr>
      <t>(1 Hour Minimum)</t>
    </r>
  </si>
  <si>
    <t>Océ VarioPrint i-200/300 R2.3/ REV4 USA</t>
  </si>
  <si>
    <t>Additional Operator Training (2.5 days)</t>
  </si>
  <si>
    <t>Application Migration svc/Post install support (1 day)</t>
  </si>
  <si>
    <t>Additional Service Coverage (per MONTH)</t>
  </si>
  <si>
    <t>2 x 5 coverage (2 eight hour shifts, 5 days a week) M-Fr 8-12am</t>
  </si>
  <si>
    <t>$360 in addition to other Monthly Fees</t>
  </si>
  <si>
    <t>3 x 5 coverage (3 eight hour shifts, 5 days a week) M-Fr 24 Hr</t>
  </si>
  <si>
    <t>$720 in addition to other Monthly Fees</t>
  </si>
  <si>
    <t>1 x 7 coverage (1 eight hour shift, 7 days a week) M-Fr 8-12am</t>
  </si>
  <si>
    <t>3 x 7 coverage (3 eight hour shifts, 7 days a week) M-Fr 24 Hr</t>
  </si>
  <si>
    <t>$1,080 in addition to other Monthly Fees</t>
  </si>
  <si>
    <t>VarioPrint iSeries PDF license</t>
  </si>
  <si>
    <t>VarioPrint iSeries Dplink</t>
  </si>
  <si>
    <t xml:space="preserve">Overage Rate </t>
  </si>
  <si>
    <t>Hard Disk Drive Replacement Service - Flat Rate Charge</t>
  </si>
  <si>
    <t>Hard Disk Drive Erase Service - Flat Rate Charge</t>
  </si>
  <si>
    <t>Supplemental Accessory Install</t>
  </si>
  <si>
    <t>IMAGEPRESS C60 OPERATOR TRAINING BY CLIENT EDUCATION SPECIALIST</t>
  </si>
  <si>
    <t>ADVANCED COLOR MANAGEMENT TRAINING</t>
  </si>
  <si>
    <t>IMAGEPRESS C60 IMPLEMENTATION SERVICES BY LOCAL SYSTEMS ANALYST</t>
  </si>
  <si>
    <t>SUBSCRIPTION SUPPORT SERVICES 6 UNIT BLOCK: POINT-OF-PURCHASE (POP)</t>
  </si>
  <si>
    <t>BASIC COLOR MANAGEMENT TRAINING FOR IPC10000/C8000</t>
  </si>
  <si>
    <t>IMAGEPRESS C10000/C8000 SERIES OPERATOR TRAINING BY CLIENT EDUCATION SPECIALIST</t>
  </si>
  <si>
    <t>Dealer provided training for Canon VP DP</t>
  </si>
  <si>
    <t>VARIOPRINT 6000 KEY OPERATOR TRAINING BY CLIENT EDUCATION SPECIALIST</t>
  </si>
  <si>
    <t xml:space="preserve">1-yr Maintenance &amp; Support Upgrades/Add-on </t>
  </si>
  <si>
    <t xml:space="preserve">eCopy ShareScan Elements, 1 yr M&amp;S Renewal    </t>
  </si>
  <si>
    <t xml:space="preserve">eCopy ShareScan Office, 1 yr M&amp;S Renewal    </t>
  </si>
  <si>
    <t xml:space="preserve">eCopy ShareScan Suite, 1 yr M&amp;S Renewal    </t>
  </si>
  <si>
    <t xml:space="preserve">eCopy ShareScan Enterprise M&amp;S Renewal </t>
  </si>
  <si>
    <t xml:space="preserve">eCopy ShareScan Connectors and Extenders, 1 yr M&amp;S Renewal    </t>
  </si>
  <si>
    <t>eCopy ShareScan Forms Processing Extender, 1 yr Maintenance &amp; Support Renewal</t>
  </si>
  <si>
    <t>Email &amp; Folder Watching Service M&amp;S Renewal</t>
  </si>
  <si>
    <t>Email &amp; Folder Watching Service - Unlimted Page Volume M&amp;S Renewal</t>
  </si>
  <si>
    <t xml:space="preserve">eCopy ShareScan V6 Elements, 1 yr M&amp;S Renewal    </t>
  </si>
  <si>
    <t xml:space="preserve">eCopy ShareScan V6 Office, 1 yr M&amp;S Renewal    </t>
  </si>
  <si>
    <t xml:space="preserve">eCopy ShareScan V6 Suite, 1 yr M&amp;S Renewal    </t>
  </si>
  <si>
    <t xml:space="preserve">eCopy ShareScan V6 Enterprise M&amp;S Renewal </t>
  </si>
  <si>
    <t xml:space="preserve">eCopy ShareScan V6 Connector Access License Tier A M&amp;S Renewal </t>
  </si>
  <si>
    <t>eCopy ShareScan V6 Connector Access License Tier B M&amp;S Renewal</t>
  </si>
  <si>
    <t xml:space="preserve">eCopy ShareScan V6 Email &amp; Folder Watching Service M&amp;S Renewal </t>
  </si>
  <si>
    <t xml:space="preserve">eCopy Business Connect Office (20-199 Users Tier) M&amp;S Renewal </t>
  </si>
  <si>
    <t xml:space="preserve">eCopy Business Connect Office (200-499 Users Tier) M&amp;S Renewal </t>
  </si>
  <si>
    <t xml:space="preserve">eCopy Business Connect Office (500-999 Users Tier) M&amp;S Renewal </t>
  </si>
  <si>
    <t>eCopy Business Connect Office (1,000-1,999 Users Tier) M&amp;S Renewal</t>
  </si>
  <si>
    <t xml:space="preserve">eCopy Business Connect Office (2,000-9,999 Users Tier) M&amp;S Renewal </t>
  </si>
  <si>
    <t xml:space="preserve">eCopy Business Connect Office (10,000 + Users Tier) M&amp;S Renewal </t>
  </si>
  <si>
    <t xml:space="preserve">eCopy Business Connect Suite (20-199 Users Tier) M&amp;S Renewal </t>
  </si>
  <si>
    <t xml:space="preserve">eCopy Business Connect Suite (200-499 Users Tier) M&amp;S Renewal </t>
  </si>
  <si>
    <t xml:space="preserve">eCopy Business Connect Suite (500-999 Users Tier) M&amp;S Renewal </t>
  </si>
  <si>
    <t xml:space="preserve">eCopy Business Connect Suite (1,000-1,999 Users Tier) M&amp;S Renewal </t>
  </si>
  <si>
    <t xml:space="preserve">eCopy Business Connect Suite (2,000-9,999 Users Tier) M&amp;S Renewal </t>
  </si>
  <si>
    <t>eCopy Business Connect Suite (10,000 + Users Tier) M&amp;S Renewal</t>
  </si>
  <si>
    <t>eCopy PDF Pro Office Single License, 1 yr Maintenance and Support Add-On</t>
  </si>
  <si>
    <t>eCopy PDF Pro Office Volume Pricing - 5 to 39 seats, 1 yr Maintenance and Support Add-On</t>
  </si>
  <si>
    <t>eCopy PDF Pro Office Volume Pricing- 40 to 199 seats, 1 yr Maintenance and Support Add-On</t>
  </si>
  <si>
    <t>eCopy PDF Pro Office Volume Pricing - 200 to 399 seats, 1 yr Maintenance and Support Add-On</t>
  </si>
  <si>
    <t>eCopy PDF Pro Office Volume Pricing - 400 to 999 seats, 1 yr Maintenance and Support Add-On</t>
  </si>
  <si>
    <t xml:space="preserve">eCopy 1 Year Renewal for SharePoint SE, Sage 50 Accts and ACT Connectors </t>
  </si>
  <si>
    <t>eCopy 1 Year Renewal for Xerox DocuShare, HP Trim and Salesforce Connectors</t>
  </si>
  <si>
    <t>eCopy PDF Pro Office Volume Pricing - 1000 to 10000 seats, 1 yr Maintenance and Support Add-On</t>
  </si>
  <si>
    <t>Discretionary Add-On M&amp;S</t>
  </si>
  <si>
    <t>eCopy ShareScan Elements Discretionary M&amp;S 1 Day</t>
  </si>
  <si>
    <t>eCopy ShareScan Office Discretionary M&amp;S 1 Day</t>
  </si>
  <si>
    <t xml:space="preserve">eCopy ShareScan Suite Discretionary M&amp;S 1 Day </t>
  </si>
  <si>
    <t xml:space="preserve">eCopy ShareScan Enterprise Discretionary M&amp;S 1 day </t>
  </si>
  <si>
    <t>eCopy Connector Access License Tier A Discretionary M&amp;S 1 day</t>
  </si>
  <si>
    <t xml:space="preserve">eCopy Connector Access License Tier B Discretionary M&amp;S 1 day </t>
  </si>
  <si>
    <t>eCopy PDF Pro Office - Single Seat - Discretionary M&amp;S 1 Day</t>
  </si>
  <si>
    <t xml:space="preserve">eCopy PDF Pro Office - Volume Pricing - 5-39 Seats - Discretionary M&amp;S 1 Day </t>
  </si>
  <si>
    <t xml:space="preserve">eCopy PDF Pro Office - Volume Pricing - 40-199 Seats - Discretionary M&amp;S 1 Day </t>
  </si>
  <si>
    <t>eCopy PDF Pro Office - Volume Pricing - 200-399 Seats - Discretionary M&amp;S 1 Day</t>
  </si>
  <si>
    <t>eCopy PDF Pro Office - Volume Pricing - 400-999 Seats - Discretionary M&amp;S 1 Day</t>
  </si>
  <si>
    <t xml:space="preserve">eCopy PDF Pro Office - Volume Pricing - 1000-10000 Seats - Discretionary M&amp;S 1 Day </t>
  </si>
  <si>
    <t>eCopy ShareScan v5.0 1-Year Maintenance &amp; Support (M&amp;S) Add-ons</t>
  </si>
  <si>
    <t>ePPO (5 Seats) M&amp;S Renewal</t>
  </si>
  <si>
    <t>ePPO (10 Seats) M&amp;S Renewal</t>
  </si>
  <si>
    <t>ePPO (20 Seats) M&amp;S Renewal</t>
  </si>
  <si>
    <t>ePPO (50-399 Seats) M&amp;S Renewal</t>
  </si>
  <si>
    <t>ePPO (400-1,999 Seats) M&amp;S Renewal</t>
  </si>
  <si>
    <t>ePPO (2,000-3,999 Seats) M&amp;S Renewal</t>
  </si>
  <si>
    <t>ePPO (4,000-9,999 Seats) M&amp;S Renewal</t>
  </si>
  <si>
    <t>ePPO (10,000+ Seats) M&amp;S Renewal</t>
  </si>
  <si>
    <t>eCopy V4.35 Maintenance &amp; Support Upgrades 1-yr Maintenance &amp; Support Upgrades/Add-on</t>
  </si>
  <si>
    <t>ShareScan Essentials - 1 yr M&amp;S Add-on</t>
  </si>
  <si>
    <t>ShareScan Suite - 1 yr M&amp;S Add-on</t>
  </si>
  <si>
    <t>eCopy Connectors &amp; Services - 1 yr M&amp;S Add-on</t>
  </si>
  <si>
    <t xml:space="preserve">PaperWorks (Single Unit) M&amp;S Renewal </t>
  </si>
  <si>
    <t>eCopy PaperWorks 5 users - 1 yr M&amp;S Add-on</t>
  </si>
  <si>
    <t>eCopy PaperWorks 10 users - 1 yr M&amp;S Add-on</t>
  </si>
  <si>
    <t>eCopy PaperWorks 20 users - 1 yr M&amp;S Add-on</t>
  </si>
  <si>
    <t>eCopy PaperWorks 50-249 users - 1 yr Add-on</t>
  </si>
  <si>
    <t>eCopy PaperWorks 250-499 users - 1 yr Add-on</t>
  </si>
  <si>
    <t>eCopy PaperWorks 500-749 users - 1 yr Add-on</t>
  </si>
  <si>
    <t>EFI Software Maintenance and Support</t>
  </si>
  <si>
    <t>Fiery Central 2.0 Base Configuration annual s/w support &amp; maintenance</t>
  </si>
  <si>
    <t xml:space="preserve">Fiery JobFlow annual support &amp; maintenance </t>
  </si>
  <si>
    <t xml:space="preserve">Fiery JobMaster annual support &amp; maintenance </t>
  </si>
  <si>
    <t xml:space="preserve">Fiery JobMaster-­‐Impose annual support &amp; maintenance </t>
  </si>
  <si>
    <t>uniFLOW Extended Maintenance &amp; Support (Software Assurance)</t>
  </si>
  <si>
    <t>uniFLOW Software Assurance (SA Points)</t>
  </si>
  <si>
    <t>uniFLOW Software Assurance - 1 Point</t>
  </si>
  <si>
    <t>uniFLOW Release Station Extended Warranty</t>
  </si>
  <si>
    <t xml:space="preserve">Release Station Extended Warranty 1 yr </t>
  </si>
  <si>
    <t xml:space="preserve">Release Station Extended Warranty 2 yr </t>
  </si>
  <si>
    <t xml:space="preserve">Release Station Extended Warranty 3 yr </t>
  </si>
  <si>
    <t xml:space="preserve">Release Station Extended Warranty 4 yr </t>
  </si>
  <si>
    <t xml:space="preserve">Release Station Extended Warranty 5 yr </t>
  </si>
  <si>
    <t xml:space="preserve">Release Station Full Insurance 1 yr </t>
  </si>
  <si>
    <t>Special Unit</t>
  </si>
  <si>
    <t>iW SAM Express Server Maintenance &amp; Support</t>
  </si>
  <si>
    <t xml:space="preserve">iW SAM Express Server - 1 year M&amp;S - 1 License (eLAN) </t>
  </si>
  <si>
    <t>Extended Maintenance &amp; Support (Software Assurance)</t>
  </si>
  <si>
    <t>Therefore™ Software Assurance (SA Points)</t>
  </si>
  <si>
    <t xml:space="preserve">Therefore™ Software Assurance - 1 SA Point </t>
  </si>
  <si>
    <t xml:space="preserve">PRISMAprepare V7 Annual Maintenance (For extension from 2nd year) </t>
  </si>
  <si>
    <t>PRISMAprepare</t>
  </si>
  <si>
    <t>SMF PRISMAprepare V7- 1st concurrent user</t>
  </si>
  <si>
    <t>SMF PRISMAprepare V7-extra concurrent user</t>
  </si>
  <si>
    <t>SMF PRISMAprepare V7 - Automation</t>
  </si>
  <si>
    <t xml:space="preserve">SMF PRISMAprepare V7- Preflight </t>
  </si>
  <si>
    <t>SMF PRISMAprepare V7-Prepare to Finish</t>
  </si>
  <si>
    <t>SMF PRISMAprepare V7 - VDP</t>
  </si>
  <si>
    <t>SMF PRISMAprepare V7 - Scan Clean-up</t>
  </si>
  <si>
    <t>SMF PRISMAprepare V7-Adv. Doc. Creation</t>
  </si>
  <si>
    <t>SMF PRISMAprepare V7-Adv. Imposition</t>
  </si>
  <si>
    <t>SMF PRISMAprepare V7-Spot Color Editing</t>
  </si>
  <si>
    <t>PRISMAprepare Upgrade V6 to V7 Maintenance</t>
  </si>
  <si>
    <t>SMF PRISMAprepare V7 Maintenance 1st concurrent user (V6 legacy customer) </t>
  </si>
  <si>
    <t>SMF PRISMAprepare V7 Maintenance (V6 Light legacy customer upgraded to  V7 1st concurrent user)</t>
  </si>
  <si>
    <t>SMF PRISMAprepare V7 Light Maintenance (V6 Light legacy customer)</t>
  </si>
  <si>
    <t>PRISMAprepare V6 Annual Maintenance (For extension from 2nd year)</t>
  </si>
  <si>
    <t>Annual Maintenance Océ PRISMAprepare Light V6 - 1 Concurrent user</t>
  </si>
  <si>
    <t>Annual Maintenance Océ PRISMAprepare V6 - 1st Concurrent user</t>
  </si>
  <si>
    <t xml:space="preserve">Annual Maintenance Océ PRISMAprepare V6 light to 1 Concurrent </t>
  </si>
  <si>
    <t>Options</t>
  </si>
  <si>
    <t xml:space="preserve">Annual Maintenance Océ PRISMAprepare V6 - Extra Concurrent user </t>
  </si>
  <si>
    <t>Annual Maintenance Océ PPV6 - Automation</t>
  </si>
  <si>
    <t xml:space="preserve">Annual Maintenance Océ PPV6 - Preflight  (per user) </t>
  </si>
  <si>
    <t>Annual Maintenance PRISMAprepare V6 - VDP for Light</t>
  </si>
  <si>
    <t>Annual Maintenance PRISMAprepare V6 - Prepare to Finish Connector</t>
  </si>
  <si>
    <t xml:space="preserve">DocSetter Software Annual Maintenance (For extension from 2nd year) </t>
  </si>
  <si>
    <t>Annual maintenance for DocSetter V3</t>
  </si>
  <si>
    <t>Annual maintenance for PRISMApro Tab Wizard</t>
  </si>
  <si>
    <t xml:space="preserve">DocSetter Software Monthly Maintenance (For adjustment of maintenance period only) </t>
  </si>
  <si>
    <t>Monthly maintenance for DocSetter V3</t>
  </si>
  <si>
    <t>Monthly maintenance for PRISMApro Tab Wizard</t>
  </si>
  <si>
    <t>DPconvert Software Annual Maintenance (For extension from 2nd year)</t>
  </si>
  <si>
    <t xml:space="preserve">Annual Maintenance DPconvert(Corporate) </t>
  </si>
  <si>
    <t>DPconvert Software Monthly Maintenance (For adjustment of maintenance period only</t>
  </si>
  <si>
    <t xml:space="preserve">Monthly Maintenance DPconvert(Corporate) </t>
  </si>
  <si>
    <t>Canon/Oce</t>
  </si>
  <si>
    <t>BLM50 Upgrade Kit</t>
  </si>
  <si>
    <t>Océ PowerLift-A1 (includes 5 pallets)</t>
  </si>
  <si>
    <t>Plockmatic BLM35 Booklet Maker Set</t>
  </si>
  <si>
    <t xml:space="preserve">Ring Binder MB-1000C Set </t>
  </si>
  <si>
    <t xml:space="preserve">SDD Front Trimmer BLT6989 </t>
  </si>
  <si>
    <t>SDD Long Beltstacker BST6800</t>
  </si>
  <si>
    <t xml:space="preserve">SDD Rotator RTM6940 </t>
  </si>
  <si>
    <t xml:space="preserve">SDD Short Beltstacker BST6900 </t>
  </si>
  <si>
    <t xml:space="preserve">SDD Square Fold SFM6904 </t>
  </si>
  <si>
    <t>SDD Two-Knife Trimmer STR6702</t>
  </si>
  <si>
    <t xml:space="preserve">Square Fold Booklet Maker </t>
  </si>
  <si>
    <t xml:space="preserve">Square Fold Booklet Maker with Two-Knife Trimmer </t>
  </si>
  <si>
    <t>Accessory Maintenance (per month)</t>
  </si>
  <si>
    <t>VP 6000 Accessory Maintenance (per month)</t>
  </si>
  <si>
    <t>Additional Training (flat fee unless noted otherwise)</t>
  </si>
  <si>
    <t>KDK Link - Monthly Base Charge</t>
  </si>
  <si>
    <t>DP Link - Monthly Base Charge</t>
  </si>
  <si>
    <t>High Capacity Stacker 2.1 with Top Cover-B2- Monthly Base Charge</t>
  </si>
  <si>
    <t>High Capacity Stacker 2.1 with Set Finisher-B2- Monthly Base Charge</t>
  </si>
  <si>
    <t>BLM6300 Booklet Maker - Monthly Base Charge</t>
  </si>
  <si>
    <t>BLM200 Booklet Maker w starter kit - Monthly Base Charge</t>
  </si>
  <si>
    <t>**N/A</t>
  </si>
  <si>
    <t>** Due to the size and complexity of moving the Oce i200/300, moving charges between zones must be quoted on a case by case basis.</t>
  </si>
  <si>
    <t>imageRUNNER ADVANCE 8585i III</t>
  </si>
  <si>
    <t>imageRUNNER ADVANCE 8595i III</t>
  </si>
  <si>
    <t>imageRUNNER ADVANCE 8505i III</t>
  </si>
  <si>
    <t xml:space="preserve">imagePRESS C710CA </t>
  </si>
  <si>
    <t>imagePRESS C710</t>
  </si>
  <si>
    <t>imagePRESS C710CA</t>
  </si>
  <si>
    <t>imagePRESS C810</t>
  </si>
  <si>
    <t>imagePRESS C910</t>
  </si>
  <si>
    <t xml:space="preserve">imagePRESS C910 </t>
  </si>
  <si>
    <t>Additional Option (2/3H Puncher Unit)</t>
  </si>
  <si>
    <t>Item #</t>
  </si>
  <si>
    <t>1008B001AA</t>
  </si>
  <si>
    <t>Staple-P1</t>
  </si>
  <si>
    <t>1007B001AA</t>
  </si>
  <si>
    <t>6707A001AC</t>
  </si>
  <si>
    <t>0250A002AD</t>
  </si>
  <si>
    <t>8066B001AA</t>
  </si>
  <si>
    <t>8067B001AA</t>
  </si>
  <si>
    <t>8068B001AA</t>
  </si>
  <si>
    <t>8069B001AA</t>
  </si>
  <si>
    <t>Staple-N1</t>
  </si>
  <si>
    <t>Staple Cartridge-J1</t>
  </si>
  <si>
    <t xml:space="preserve">Staple Cartridge-D2  </t>
  </si>
  <si>
    <t xml:space="preserve">Toner T01 Black </t>
  </si>
  <si>
    <t xml:space="preserve">Toner T01 Cyan </t>
  </si>
  <si>
    <t xml:space="preserve">Toner T01 Magenta </t>
  </si>
  <si>
    <t xml:space="preserve">Toner T01 Yellow </t>
  </si>
  <si>
    <t>0146C001AA</t>
  </si>
  <si>
    <t>0148C001AA</t>
  </si>
  <si>
    <t xml:space="preserve">Staple Cartridge-X1 </t>
  </si>
  <si>
    <t xml:space="preserve">Staple Cartridge-Y1 </t>
  </si>
  <si>
    <t>1093B001AB</t>
  </si>
  <si>
    <t>1093B002AB</t>
  </si>
  <si>
    <t>2786V370</t>
  </si>
  <si>
    <t>2786V371</t>
  </si>
  <si>
    <t>2786V372</t>
  </si>
  <si>
    <t>2786V373</t>
  </si>
  <si>
    <t>2765V303</t>
  </si>
  <si>
    <t>3060V722</t>
  </si>
  <si>
    <t>Glue-A1 (for Perfect Binder-D1, 33 lbs.)</t>
  </si>
  <si>
    <t>Glue-A2 (for Perfect Binder-D1, 11 lbs.)</t>
  </si>
  <si>
    <t>Ring Supply Black 50-2 MB-1000C</t>
  </si>
  <si>
    <t xml:space="preserve">Ring Supply White 50-2 MB-1000C </t>
  </si>
  <si>
    <t xml:space="preserve">Ring Supply Black 100-2 MB-1000C  </t>
  </si>
  <si>
    <t xml:space="preserve">Ring Supply White 100-2 MB-1000C  </t>
  </si>
  <si>
    <t>Staple Cassettes for BLM300C</t>
  </si>
  <si>
    <t>Staples (3 pack) for Plockmatic</t>
  </si>
  <si>
    <t>8529B001AA</t>
  </si>
  <si>
    <t>8530B001AA</t>
  </si>
  <si>
    <t>8531B001AA</t>
  </si>
  <si>
    <t>8532B001AA</t>
  </si>
  <si>
    <t>8534B001AA</t>
  </si>
  <si>
    <t>8535B001AA</t>
  </si>
  <si>
    <t>8536B001AA</t>
  </si>
  <si>
    <t>8537B001AA</t>
  </si>
  <si>
    <t>Glue-A1 (for Perfect Binder-A1, 33 lbs.)</t>
  </si>
  <si>
    <t>Glue-A2 (for Perfect Binder-A1, 11 lbs.)</t>
  </si>
  <si>
    <t xml:space="preserve">T02 Black Toner </t>
  </si>
  <si>
    <t xml:space="preserve">T02 Cyan Toner </t>
  </si>
  <si>
    <t>T02 Magenta Toner</t>
  </si>
  <si>
    <t xml:space="preserve">T02 Yellow Toner </t>
  </si>
  <si>
    <t xml:space="preserve">T02 Starter Black </t>
  </si>
  <si>
    <t xml:space="preserve">T02 Starter Cyan </t>
  </si>
  <si>
    <t>T02 Starter Magenta</t>
  </si>
  <si>
    <t xml:space="preserve">T02 Starter Yellow </t>
  </si>
  <si>
    <t>2329V881</t>
  </si>
  <si>
    <t>8117B025AA</t>
  </si>
  <si>
    <t>6117B005AA</t>
  </si>
  <si>
    <t>Staple-N1(For Staple Finisher-W1, Booklet Finisher-W1)</t>
  </si>
  <si>
    <t xml:space="preserve">Staple-P1 (For Booklet Finisher-W1 and Convenience Stapler-A1) </t>
  </si>
  <si>
    <t xml:space="preserve">Ring Supply White 100 MB-1000C </t>
  </si>
  <si>
    <t>POC Kit-B1</t>
  </si>
  <si>
    <t>VarioPrint DP-LINE Toner</t>
  </si>
  <si>
    <t>6913B001AA</t>
  </si>
  <si>
    <t>6914B001AA</t>
  </si>
  <si>
    <t>Staple Cartridge S25 (3 x 5000) for Set Finisher (100 sheets)</t>
  </si>
  <si>
    <t>FIO010 Staple Cartridge S37 (3x5000) for Set Finisher (50 sheets)</t>
  </si>
  <si>
    <t>7621B334AA</t>
  </si>
  <si>
    <t>8221B022AA</t>
  </si>
  <si>
    <t>Cool Bind Glue</t>
  </si>
  <si>
    <t>White Glue Q3116</t>
  </si>
  <si>
    <t>5474B002AA</t>
  </si>
  <si>
    <t>7492B002AA</t>
  </si>
  <si>
    <t>7491B002AA</t>
  </si>
  <si>
    <t>TONER VarioPrint 6000</t>
  </si>
  <si>
    <t>TONER VarioPrint 6000 WAX</t>
  </si>
  <si>
    <t>TONER VarioPrint 6000 MICR</t>
  </si>
  <si>
    <t>0928C022AA</t>
  </si>
  <si>
    <t>0928C023AA</t>
  </si>
  <si>
    <t>0928C024AA</t>
  </si>
  <si>
    <t>0928C025AA</t>
  </si>
  <si>
    <t>0928C019AA</t>
  </si>
  <si>
    <t>VarioPrint i-Series ink Cyan-C1 (3 bottles x 4.65 liters)</t>
  </si>
  <si>
    <t>VarioPrint i-Series ink Magenta-C1 (3 bottles x 4.65 liters)</t>
  </si>
  <si>
    <t>VarioPrint i-Series ink Yellow-C1 (3 bottles x 4.65 liters)</t>
  </si>
  <si>
    <t>VarioPrint i-Series ink Black-C1 (3 bottles x 4.65 liters)</t>
  </si>
  <si>
    <t>VarioPrint i-series Color Grip -B2 (3 bottles x 4.105 liters)</t>
  </si>
  <si>
    <t>List per Liter</t>
  </si>
  <si>
    <t>Short-Term Lease</t>
  </si>
  <si>
    <t>$1 Buyout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</si>
</sst>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000"/>
    <numFmt numFmtId="165" formatCode="0.00000"/>
    <numFmt numFmtId="166" formatCode="_(&quot;$&quot;* #,##0.0000_);_(&quot;$&quot;* \(#,##0.0000\);_(&quot;$&quot;* &quot;-&quot;????_);_(@_)"/>
    <numFmt numFmtId="167" formatCode="mm/dd/yy;@"/>
    <numFmt numFmtId="168" formatCode="0.0000%"/>
    <numFmt numFmtId="169" formatCode="_(&quot;$&quot;* #,##0.0000_);_(&quot;$&quot;* \(#,##0.0000\);_(&quot;$&quot;* &quot;-&quot;??_);_(@_)"/>
    <numFmt numFmtId="170" formatCode="_(&quot;$&quot;* #,##0.00000_);_(&quot;$&quot;* \(#,##0.00000\);_(&quot;$&quot;* &quot;-&quot;????_);_(@_)"/>
    <numFmt numFmtId="171" formatCode="_(&quot;$&quot;* #,##0.00_);_(&quot;$&quot;* \(#,##0.00\);_(&quot;$&quot;* &quot;-&quot;????_);_(@_)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i/>
      <sz val="11"/>
      <color indexed="8"/>
      <name val="Calibri"/>
      <family val="2"/>
    </font>
    <font>
      <b/>
      <sz val="16"/>
      <color indexed="9"/>
      <name val="Calibri"/>
      <family val="2"/>
    </font>
    <font>
      <b/>
      <sz val="14"/>
      <color theme="0"/>
      <name val="Aharoni"/>
      <charset val="177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6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33" fillId="0" borderId="0"/>
  </cellStyleXfs>
  <cellXfs count="283">
    <xf numFmtId="0" fontId="0" fillId="0" borderId="0" xfId="0"/>
    <xf numFmtId="0" fontId="1" fillId="0" borderId="10" xfId="1" applyBorder="1"/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8" fillId="25" borderId="10" xfId="1" applyFont="1" applyFill="1" applyBorder="1" applyAlignment="1">
      <alignment horizontal="center" vertical="center" wrapText="1"/>
    </xf>
    <xf numFmtId="0" fontId="16" fillId="24" borderId="10" xfId="1" applyFont="1" applyFill="1" applyBorder="1"/>
    <xf numFmtId="44" fontId="1" fillId="0" borderId="10" xfId="1" applyNumberFormat="1" applyBorder="1"/>
    <xf numFmtId="0" fontId="16" fillId="0" borderId="10" xfId="1" applyFont="1" applyBorder="1" applyAlignment="1">
      <alignment horizontal="center" wrapText="1"/>
    </xf>
    <xf numFmtId="0" fontId="0" fillId="0" borderId="0" xfId="0" applyFill="1"/>
    <xf numFmtId="0" fontId="16" fillId="0" borderId="0" xfId="1" applyFont="1"/>
    <xf numFmtId="0" fontId="5" fillId="26" borderId="10" xfId="1" applyFont="1" applyFill="1" applyBorder="1" applyAlignment="1">
      <alignment horizontal="center" vertical="center" wrapText="1"/>
    </xf>
    <xf numFmtId="0" fontId="20" fillId="27" borderId="13" xfId="1" applyFont="1" applyFill="1" applyBorder="1" applyAlignment="1">
      <alignment horizontal="left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1" fillId="0" borderId="10" xfId="1" applyBorder="1"/>
    <xf numFmtId="0" fontId="1" fillId="0" borderId="10" xfId="1" applyFont="1" applyBorder="1"/>
    <xf numFmtId="0" fontId="5" fillId="26" borderId="10" xfId="1" applyFont="1" applyFill="1" applyBorder="1" applyAlignment="1">
      <alignment horizontal="center" vertical="center" wrapText="1"/>
    </xf>
    <xf numFmtId="0" fontId="1" fillId="30" borderId="10" xfId="1" applyFont="1" applyFill="1" applyBorder="1"/>
    <xf numFmtId="164" fontId="1" fillId="30" borderId="14" xfId="1" applyNumberFormat="1" applyFill="1" applyBorder="1"/>
    <xf numFmtId="0" fontId="1" fillId="30" borderId="10" xfId="1" applyFill="1" applyBorder="1"/>
    <xf numFmtId="0" fontId="27" fillId="29" borderId="14" xfId="1" applyFont="1" applyFill="1" applyBorder="1" applyAlignment="1">
      <alignment vertical="center"/>
    </xf>
    <xf numFmtId="0" fontId="22" fillId="0" borderId="10" xfId="1" applyFont="1" applyFill="1" applyBorder="1" applyAlignment="1">
      <alignment horizontal="left" vertical="center" wrapText="1"/>
    </xf>
    <xf numFmtId="0" fontId="22" fillId="0" borderId="20" xfId="1" applyFont="1" applyFill="1" applyBorder="1" applyAlignment="1">
      <alignment horizontal="left" vertical="center" wrapText="1"/>
    </xf>
    <xf numFmtId="0" fontId="1" fillId="31" borderId="13" xfId="1" applyFill="1" applyBorder="1" applyAlignment="1"/>
    <xf numFmtId="0" fontId="1" fillId="31" borderId="14" xfId="1" applyFill="1" applyBorder="1" applyAlignment="1"/>
    <xf numFmtId="0" fontId="28" fillId="0" borderId="10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left"/>
    </xf>
    <xf numFmtId="49" fontId="18" fillId="25" borderId="10" xfId="1" applyNumberFormat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/>
    </xf>
    <xf numFmtId="0" fontId="1" fillId="0" borderId="10" xfId="1" applyFont="1" applyFill="1" applyBorder="1" applyAlignment="1">
      <alignment horizontal="left" vertical="center"/>
    </xf>
    <xf numFmtId="164" fontId="1" fillId="30" borderId="17" xfId="1" applyNumberFormat="1" applyFill="1" applyBorder="1"/>
    <xf numFmtId="166" fontId="1" fillId="0" borderId="11" xfId="1" applyNumberFormat="1" applyFill="1" applyBorder="1"/>
    <xf numFmtId="0" fontId="5" fillId="26" borderId="10" xfId="1" applyFont="1" applyFill="1" applyBorder="1" applyAlignment="1">
      <alignment horizontal="center" vertical="center" wrapText="1"/>
    </xf>
    <xf numFmtId="0" fontId="5" fillId="26" borderId="18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0" fontId="1" fillId="0" borderId="0" xfId="1"/>
    <xf numFmtId="0" fontId="1" fillId="0" borderId="0" xfId="1" applyBorder="1"/>
    <xf numFmtId="0" fontId="1" fillId="0" borderId="0" xfId="1" applyFill="1"/>
    <xf numFmtId="0" fontId="1" fillId="0" borderId="0" xfId="1" applyBorder="1" applyAlignment="1">
      <alignment horizontal="center"/>
    </xf>
    <xf numFmtId="0" fontId="16" fillId="28" borderId="10" xfId="1" applyFont="1" applyFill="1" applyBorder="1" applyAlignment="1">
      <alignment horizontal="center"/>
    </xf>
    <xf numFmtId="0" fontId="1" fillId="0" borderId="0" xfId="1" applyFill="1" applyBorder="1"/>
    <xf numFmtId="0" fontId="16" fillId="0" borderId="0" xfId="1" applyFont="1" applyFill="1" applyBorder="1" applyAlignment="1">
      <alignment horizontal="center"/>
    </xf>
    <xf numFmtId="10" fontId="1" fillId="0" borderId="10" xfId="1" applyNumberFormat="1" applyFill="1" applyBorder="1" applyAlignment="1">
      <alignment horizontal="center"/>
    </xf>
    <xf numFmtId="0" fontId="1" fillId="31" borderId="17" xfId="1" applyFill="1" applyBorder="1" applyAlignment="1"/>
    <xf numFmtId="0" fontId="1" fillId="24" borderId="10" xfId="1" applyFill="1" applyBorder="1"/>
    <xf numFmtId="0" fontId="16" fillId="24" borderId="10" xfId="1" applyFont="1" applyFill="1" applyBorder="1"/>
    <xf numFmtId="0" fontId="5" fillId="26" borderId="11" xfId="1" applyFont="1" applyFill="1" applyBorder="1" applyAlignment="1">
      <alignment horizontal="center" vertical="center" wrapText="1"/>
    </xf>
    <xf numFmtId="44" fontId="1" fillId="0" borderId="10" xfId="1" applyNumberFormat="1" applyBorder="1"/>
    <xf numFmtId="0" fontId="16" fillId="27" borderId="10" xfId="1" applyFont="1" applyFill="1" applyBorder="1"/>
    <xf numFmtId="0" fontId="20" fillId="27" borderId="13" xfId="1" applyFont="1" applyFill="1" applyBorder="1" applyAlignment="1"/>
    <xf numFmtId="0" fontId="23" fillId="26" borderId="10" xfId="1" applyFont="1" applyFill="1" applyBorder="1" applyAlignment="1">
      <alignment horizontal="center" vertical="center" wrapText="1"/>
    </xf>
    <xf numFmtId="49" fontId="22" fillId="25" borderId="10" xfId="1" applyNumberFormat="1" applyFont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left"/>
    </xf>
    <xf numFmtId="0" fontId="1" fillId="0" borderId="22" xfId="1" applyFill="1" applyBorder="1"/>
    <xf numFmtId="0" fontId="16" fillId="24" borderId="10" xfId="1" applyFont="1" applyFill="1" applyBorder="1" applyAlignment="1">
      <alignment horizontal="center"/>
    </xf>
    <xf numFmtId="0" fontId="1" fillId="0" borderId="10" xfId="1" applyFill="1" applyBorder="1"/>
    <xf numFmtId="0" fontId="5" fillId="26" borderId="10" xfId="1" applyFont="1" applyFill="1" applyBorder="1" applyAlignment="1">
      <alignment horizontal="center" vertical="center" wrapText="1"/>
    </xf>
    <xf numFmtId="10" fontId="1" fillId="0" borderId="10" xfId="1" applyNumberFormat="1" applyBorder="1"/>
    <xf numFmtId="0" fontId="20" fillId="27" borderId="13" xfId="1" applyFont="1" applyFill="1" applyBorder="1" applyAlignment="1"/>
    <xf numFmtId="164" fontId="1" fillId="30" borderId="14" xfId="1" applyNumberFormat="1" applyFill="1" applyBorder="1"/>
    <xf numFmtId="0" fontId="27" fillId="29" borderId="14" xfId="1" applyFont="1" applyFill="1" applyBorder="1" applyAlignment="1">
      <alignment vertical="center"/>
    </xf>
    <xf numFmtId="0" fontId="27" fillId="29" borderId="17" xfId="1" applyFont="1" applyFill="1" applyBorder="1" applyAlignment="1">
      <alignment vertical="center"/>
    </xf>
    <xf numFmtId="0" fontId="22" fillId="0" borderId="20" xfId="1" applyFont="1" applyFill="1" applyBorder="1" applyAlignment="1">
      <alignment horizontal="left" vertical="center" wrapText="1"/>
    </xf>
    <xf numFmtId="41" fontId="1" fillId="0" borderId="10" xfId="1" applyNumberFormat="1" applyBorder="1"/>
    <xf numFmtId="0" fontId="1" fillId="31" borderId="14" xfId="1" applyFill="1" applyBorder="1" applyAlignment="1"/>
    <xf numFmtId="0" fontId="5" fillId="29" borderId="12" xfId="1" applyFont="1" applyFill="1" applyBorder="1" applyAlignment="1">
      <alignment horizontal="center" vertical="center" wrapText="1"/>
    </xf>
    <xf numFmtId="49" fontId="16" fillId="28" borderId="11" xfId="1" applyNumberFormat="1" applyFont="1" applyFill="1" applyBorder="1" applyAlignment="1">
      <alignment horizontal="center" vertical="center"/>
    </xf>
    <xf numFmtId="0" fontId="16" fillId="28" borderId="11" xfId="1" applyFont="1" applyFill="1" applyBorder="1" applyAlignment="1">
      <alignment horizontal="center"/>
    </xf>
    <xf numFmtId="0" fontId="1" fillId="0" borderId="0" xfId="1" applyBorder="1"/>
    <xf numFmtId="0" fontId="5" fillId="29" borderId="10" xfId="1" applyFont="1" applyFill="1" applyBorder="1" applyAlignment="1">
      <alignment horizontal="center" vertical="center" wrapText="1"/>
    </xf>
    <xf numFmtId="0" fontId="20" fillId="27" borderId="13" xfId="1" applyFont="1" applyFill="1" applyBorder="1" applyAlignment="1"/>
    <xf numFmtId="0" fontId="1" fillId="0" borderId="15" xfId="1" applyBorder="1"/>
    <xf numFmtId="0" fontId="5" fillId="29" borderId="11" xfId="1" applyFont="1" applyFill="1" applyBorder="1" applyAlignment="1">
      <alignment horizontal="center" vertical="center" wrapText="1"/>
    </xf>
    <xf numFmtId="49" fontId="16" fillId="28" borderId="10" xfId="1" applyNumberFormat="1" applyFont="1" applyFill="1" applyBorder="1" applyAlignment="1">
      <alignment horizontal="center" vertical="center"/>
    </xf>
    <xf numFmtId="0" fontId="22" fillId="0" borderId="20" xfId="1" applyFont="1" applyFill="1" applyBorder="1" applyAlignment="1">
      <alignment horizontal="left" vertical="center" wrapText="1"/>
    </xf>
    <xf numFmtId="0" fontId="1" fillId="0" borderId="10" xfId="1" applyBorder="1"/>
    <xf numFmtId="44" fontId="1" fillId="0" borderId="10" xfId="1" applyNumberFormat="1" applyBorder="1"/>
    <xf numFmtId="0" fontId="27" fillId="29" borderId="14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44" fontId="1" fillId="0" borderId="10" xfId="1" applyNumberFormat="1" applyBorder="1" applyAlignment="1">
      <alignment horizontal="center"/>
    </xf>
    <xf numFmtId="44" fontId="1" fillId="0" borderId="10" xfId="1" applyNumberFormat="1" applyFill="1" applyBorder="1" applyAlignment="1">
      <alignment horizontal="center"/>
    </xf>
    <xf numFmtId="166" fontId="1" fillId="0" borderId="11" xfId="1" applyNumberFormat="1" applyBorder="1" applyAlignment="1">
      <alignment horizontal="center"/>
    </xf>
    <xf numFmtId="41" fontId="1" fillId="0" borderId="10" xfId="1" applyNumberFormat="1" applyFill="1" applyBorder="1"/>
    <xf numFmtId="9" fontId="0" fillId="33" borderId="14" xfId="41" applyFont="1" applyFill="1" applyBorder="1" applyAlignment="1">
      <alignment horizontal="center"/>
    </xf>
    <xf numFmtId="9" fontId="0" fillId="30" borderId="14" xfId="41" applyFont="1" applyFill="1" applyBorder="1" applyAlignment="1">
      <alignment horizontal="center"/>
    </xf>
    <xf numFmtId="9" fontId="0" fillId="31" borderId="14" xfId="0" applyNumberFormat="1" applyFill="1" applyBorder="1" applyAlignment="1">
      <alignment horizontal="center"/>
    </xf>
    <xf numFmtId="0" fontId="1" fillId="31" borderId="14" xfId="1" applyFill="1" applyBorder="1" applyAlignment="1">
      <alignment horizontal="center"/>
    </xf>
    <xf numFmtId="44" fontId="0" fillId="34" borderId="10" xfId="0" applyNumberFormat="1" applyFill="1" applyBorder="1"/>
    <xf numFmtId="169" fontId="0" fillId="34" borderId="11" xfId="0" applyNumberFormat="1" applyFill="1" applyBorder="1"/>
    <xf numFmtId="169" fontId="1" fillId="0" borderId="11" xfId="1" applyNumberFormat="1" applyFill="1" applyBorder="1"/>
    <xf numFmtId="166" fontId="1" fillId="0" borderId="11" xfId="1" applyNumberFormat="1" applyFill="1" applyBorder="1" applyAlignment="1">
      <alignment horizontal="center"/>
    </xf>
    <xf numFmtId="8" fontId="1" fillId="0" borderId="10" xfId="1" applyNumberFormat="1" applyBorder="1"/>
    <xf numFmtId="164" fontId="1" fillId="30" borderId="14" xfId="1" applyNumberFormat="1" applyFill="1" applyBorder="1" applyAlignment="1">
      <alignment horizontal="center"/>
    </xf>
    <xf numFmtId="44" fontId="1" fillId="0" borderId="10" xfId="1" applyNumberFormat="1" applyFill="1" applyBorder="1" applyAlignment="1">
      <alignment vertical="center"/>
    </xf>
    <xf numFmtId="0" fontId="0" fillId="0" borderId="0" xfId="0"/>
    <xf numFmtId="0" fontId="1" fillId="31" borderId="14" xfId="1" applyFill="1" applyBorder="1" applyAlignment="1"/>
    <xf numFmtId="0" fontId="1" fillId="31" borderId="17" xfId="1" applyFill="1" applyBorder="1" applyAlignment="1"/>
    <xf numFmtId="44" fontId="1" fillId="0" borderId="10" xfId="1" applyNumberFormat="1" applyFill="1" applyBorder="1"/>
    <xf numFmtId="44" fontId="1" fillId="0" borderId="10" xfId="1" applyNumberFormat="1" applyFill="1" applyBorder="1" applyAlignment="1">
      <alignment horizontal="center" wrapText="1"/>
    </xf>
    <xf numFmtId="170" fontId="1" fillId="0" borderId="11" xfId="1" applyNumberFormat="1" applyBorder="1"/>
    <xf numFmtId="0" fontId="16" fillId="31" borderId="13" xfId="1" applyFont="1" applyFill="1" applyBorder="1" applyAlignment="1"/>
    <xf numFmtId="10" fontId="0" fillId="34" borderId="10" xfId="0" applyNumberFormat="1" applyFill="1" applyBorder="1"/>
    <xf numFmtId="0" fontId="0" fillId="0" borderId="10" xfId="0" applyFont="1" applyFill="1" applyBorder="1" applyAlignment="1">
      <alignment horizontal="left"/>
    </xf>
    <xf numFmtId="0" fontId="0" fillId="0" borderId="10" xfId="0" applyBorder="1" applyAlignment="1">
      <alignment vertical="center"/>
    </xf>
    <xf numFmtId="10" fontId="1" fillId="0" borderId="10" xfId="1" applyNumberFormat="1" applyBorder="1" applyAlignment="1">
      <alignment horizontal="center"/>
    </xf>
    <xf numFmtId="41" fontId="1" fillId="0" borderId="10" xfId="1" applyNumberFormat="1" applyBorder="1" applyAlignment="1">
      <alignment horizontal="center"/>
    </xf>
    <xf numFmtId="44" fontId="1" fillId="0" borderId="10" xfId="1" applyNumberFormat="1" applyBorder="1" applyAlignment="1">
      <alignment horizontal="center" wrapText="1"/>
    </xf>
    <xf numFmtId="10" fontId="0" fillId="34" borderId="10" xfId="0" applyNumberFormat="1" applyFill="1" applyBorder="1" applyAlignment="1">
      <alignment horizontal="center"/>
    </xf>
    <xf numFmtId="0" fontId="19" fillId="0" borderId="13" xfId="1" applyFont="1" applyFill="1" applyBorder="1" applyAlignment="1">
      <alignment horizontal="left"/>
    </xf>
    <xf numFmtId="0" fontId="19" fillId="0" borderId="17" xfId="1" applyFont="1" applyFill="1" applyBorder="1" applyAlignment="1">
      <alignment horizontal="left"/>
    </xf>
    <xf numFmtId="41" fontId="1" fillId="0" borderId="10" xfId="1" applyNumberFormat="1" applyFill="1" applyBorder="1" applyAlignment="1">
      <alignment horizontal="center"/>
    </xf>
    <xf numFmtId="44" fontId="0" fillId="0" borderId="10" xfId="0" applyNumberFormat="1" applyFill="1" applyBorder="1"/>
    <xf numFmtId="10" fontId="1" fillId="0" borderId="10" xfId="46" applyNumberFormat="1" applyBorder="1" applyAlignment="1">
      <alignment horizontal="center"/>
    </xf>
    <xf numFmtId="10" fontId="1" fillId="0" borderId="10" xfId="46" applyNumberFormat="1" applyFill="1" applyBorder="1" applyAlignment="1">
      <alignment horizontal="center"/>
    </xf>
    <xf numFmtId="0" fontId="16" fillId="31" borderId="13" xfId="0" applyFont="1" applyFill="1" applyBorder="1" applyAlignment="1"/>
    <xf numFmtId="0" fontId="16" fillId="31" borderId="14" xfId="0" applyFont="1" applyFill="1" applyBorder="1" applyAlignment="1"/>
    <xf numFmtId="0" fontId="0" fillId="31" borderId="14" xfId="0" applyFill="1" applyBorder="1" applyAlignment="1"/>
    <xf numFmtId="171" fontId="0" fillId="31" borderId="14" xfId="0" applyNumberFormat="1" applyFill="1" applyBorder="1" applyAlignment="1"/>
    <xf numFmtId="168" fontId="0" fillId="0" borderId="10" xfId="0" applyNumberFormat="1" applyFill="1" applyBorder="1" applyAlignment="1">
      <alignment horizontal="center"/>
    </xf>
    <xf numFmtId="10" fontId="0" fillId="34" borderId="10" xfId="0" applyNumberFormat="1" applyFill="1" applyBorder="1" applyAlignment="1">
      <alignment horizontal="right" vertical="center"/>
    </xf>
    <xf numFmtId="10" fontId="1" fillId="0" borderId="10" xfId="1" applyNumberFormat="1" applyFill="1" applyBorder="1" applyAlignment="1">
      <alignment horizontal="center" vertical="center"/>
    </xf>
    <xf numFmtId="10" fontId="1" fillId="0" borderId="10" xfId="1" applyNumberFormat="1" applyBorder="1" applyAlignment="1">
      <alignment horizontal="center" vertical="center"/>
    </xf>
    <xf numFmtId="10" fontId="0" fillId="34" borderId="10" xfId="0" applyNumberFormat="1" applyFill="1" applyBorder="1" applyAlignment="1">
      <alignment horizontal="center" vertical="center"/>
    </xf>
    <xf numFmtId="0" fontId="19" fillId="0" borderId="13" xfId="1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0" fontId="1" fillId="0" borderId="13" xfId="1" applyFont="1" applyFill="1" applyBorder="1" applyAlignment="1">
      <alignment horizontal="left"/>
    </xf>
    <xf numFmtId="0" fontId="1" fillId="0" borderId="17" xfId="1" applyFont="1" applyFill="1" applyBorder="1" applyAlignment="1">
      <alignment horizontal="left"/>
    </xf>
    <xf numFmtId="8" fontId="1" fillId="0" borderId="10" xfId="1" applyNumberFormat="1" applyFill="1" applyBorder="1" applyAlignment="1">
      <alignment horizontal="center" vertical="center"/>
    </xf>
    <xf numFmtId="10" fontId="0" fillId="0" borderId="10" xfId="0" applyNumberFormat="1" applyFill="1" applyBorder="1"/>
    <xf numFmtId="10" fontId="0" fillId="0" borderId="10" xfId="0" applyNumberFormat="1" applyFill="1" applyBorder="1" applyAlignment="1">
      <alignment horizontal="right"/>
    </xf>
    <xf numFmtId="0" fontId="0" fillId="0" borderId="0" xfId="0" applyAlignment="1">
      <alignment horizontal="left"/>
    </xf>
    <xf numFmtId="0" fontId="19" fillId="0" borderId="10" xfId="0" applyFont="1" applyFill="1" applyBorder="1"/>
    <xf numFmtId="0" fontId="19" fillId="0" borderId="10" xfId="1" applyFont="1" applyFill="1" applyBorder="1"/>
    <xf numFmtId="49" fontId="18" fillId="0" borderId="10" xfId="1" applyNumberFormat="1" applyFont="1" applyFill="1" applyBorder="1" applyAlignment="1">
      <alignment horizontal="center" vertical="center" wrapText="1"/>
    </xf>
    <xf numFmtId="171" fontId="1" fillId="0" borderId="11" xfId="1" applyNumberFormat="1" applyFill="1" applyBorder="1"/>
    <xf numFmtId="44" fontId="0" fillId="0" borderId="10" xfId="0" applyNumberFormat="1" applyFill="1" applyBorder="1" applyAlignment="1">
      <alignment horizontal="center"/>
    </xf>
    <xf numFmtId="169" fontId="0" fillId="0" borderId="11" xfId="0" applyNumberFormat="1" applyFill="1" applyBorder="1" applyAlignment="1">
      <alignment horizontal="center"/>
    </xf>
    <xf numFmtId="10" fontId="0" fillId="0" borderId="10" xfId="0" applyNumberFormat="1" applyFill="1" applyBorder="1" applyAlignment="1">
      <alignment horizontal="center"/>
    </xf>
    <xf numFmtId="0" fontId="1" fillId="0" borderId="10" xfId="1" applyNumberFormat="1" applyBorder="1" applyAlignment="1">
      <alignment horizontal="center"/>
    </xf>
    <xf numFmtId="10" fontId="1" fillId="0" borderId="11" xfId="45" applyNumberFormat="1" applyFont="1" applyFill="1" applyBorder="1" applyAlignment="1">
      <alignment horizontal="center"/>
    </xf>
    <xf numFmtId="167" fontId="1" fillId="0" borderId="11" xfId="1" applyNumberFormat="1" applyFont="1" applyFill="1" applyBorder="1" applyAlignment="1">
      <alignment horizontal="center"/>
    </xf>
    <xf numFmtId="165" fontId="1" fillId="0" borderId="11" xfId="1" applyNumberFormat="1" applyFill="1" applyBorder="1" applyAlignment="1">
      <alignment horizontal="center" vertical="center"/>
    </xf>
    <xf numFmtId="165" fontId="1" fillId="0" borderId="10" xfId="1" applyNumberFormat="1" applyFill="1" applyBorder="1" applyAlignment="1">
      <alignment horizontal="center" vertical="center"/>
    </xf>
    <xf numFmtId="0" fontId="19" fillId="0" borderId="13" xfId="1" applyFont="1" applyFill="1" applyBorder="1" applyAlignment="1">
      <alignment horizontal="left"/>
    </xf>
    <xf numFmtId="0" fontId="19" fillId="0" borderId="17" xfId="1" applyFont="1" applyFill="1" applyBorder="1" applyAlignment="1">
      <alignment horizontal="left"/>
    </xf>
    <xf numFmtId="0" fontId="27" fillId="29" borderId="14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left"/>
    </xf>
    <xf numFmtId="0" fontId="1" fillId="0" borderId="17" xfId="1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0" fontId="5" fillId="26" borderId="18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49" fontId="18" fillId="35" borderId="10" xfId="1" applyNumberFormat="1" applyFont="1" applyFill="1" applyBorder="1" applyAlignment="1">
      <alignment horizontal="center" vertical="center" wrapText="1"/>
    </xf>
    <xf numFmtId="44" fontId="1" fillId="35" borderId="10" xfId="1" applyNumberFormat="1" applyFill="1" applyBorder="1"/>
    <xf numFmtId="44" fontId="1" fillId="35" borderId="10" xfId="1" applyNumberFormat="1" applyFill="1" applyBorder="1" applyAlignment="1">
      <alignment horizontal="center"/>
    </xf>
    <xf numFmtId="0" fontId="19" fillId="35" borderId="10" xfId="1" applyFont="1" applyFill="1" applyBorder="1"/>
    <xf numFmtId="0" fontId="20" fillId="27" borderId="13" xfId="46" applyFont="1" applyFill="1" applyBorder="1" applyAlignment="1"/>
    <xf numFmtId="0" fontId="1" fillId="0" borderId="0" xfId="46"/>
    <xf numFmtId="0" fontId="1" fillId="0" borderId="0" xfId="46" applyAlignment="1">
      <alignment wrapText="1"/>
    </xf>
    <xf numFmtId="0" fontId="23" fillId="26" borderId="10" xfId="46" applyFont="1" applyFill="1" applyBorder="1" applyAlignment="1">
      <alignment horizontal="center" vertical="center" wrapText="1"/>
    </xf>
    <xf numFmtId="0" fontId="1" fillId="0" borderId="10" xfId="46" applyBorder="1" applyAlignment="1">
      <alignment horizontal="center"/>
    </xf>
    <xf numFmtId="44" fontId="1" fillId="0" borderId="10" xfId="46" applyNumberFormat="1" applyBorder="1" applyAlignment="1">
      <alignment horizontal="center"/>
    </xf>
    <xf numFmtId="0" fontId="16" fillId="24" borderId="0" xfId="46" applyFont="1" applyFill="1" applyBorder="1" applyAlignment="1">
      <alignment horizontal="center"/>
    </xf>
    <xf numFmtId="0" fontId="1" fillId="35" borderId="10" xfId="46" applyFill="1" applyBorder="1" applyAlignment="1">
      <alignment horizontal="center"/>
    </xf>
    <xf numFmtId="44" fontId="1" fillId="35" borderId="10" xfId="46" applyNumberFormat="1" applyFill="1" applyBorder="1" applyAlignment="1">
      <alignment horizontal="center"/>
    </xf>
    <xf numFmtId="166" fontId="1" fillId="35" borderId="11" xfId="1" applyNumberFormat="1" applyFill="1" applyBorder="1"/>
    <xf numFmtId="166" fontId="1" fillId="35" borderId="11" xfId="1" applyNumberFormat="1" applyFill="1" applyBorder="1" applyAlignment="1">
      <alignment horizontal="center"/>
    </xf>
    <xf numFmtId="169" fontId="1" fillId="35" borderId="11" xfId="1" applyNumberFormat="1" applyFill="1" applyBorder="1"/>
    <xf numFmtId="10" fontId="0" fillId="35" borderId="10" xfId="0" applyNumberFormat="1" applyFill="1" applyBorder="1"/>
    <xf numFmtId="10" fontId="0" fillId="35" borderId="10" xfId="0" applyNumberFormat="1" applyFill="1" applyBorder="1" applyAlignment="1">
      <alignment horizontal="right" vertical="center"/>
    </xf>
    <xf numFmtId="41" fontId="1" fillId="35" borderId="10" xfId="1" applyNumberFormat="1" applyFill="1" applyBorder="1" applyAlignment="1">
      <alignment horizontal="center"/>
    </xf>
    <xf numFmtId="10" fontId="1" fillId="35" borderId="10" xfId="1" applyNumberFormat="1" applyFill="1" applyBorder="1" applyAlignment="1">
      <alignment horizontal="center"/>
    </xf>
    <xf numFmtId="0" fontId="20" fillId="0" borderId="14" xfId="1" applyFont="1" applyBorder="1" applyAlignment="1">
      <alignment horizontal="left"/>
    </xf>
    <xf numFmtId="0" fontId="20" fillId="0" borderId="17" xfId="1" applyFont="1" applyBorder="1" applyAlignment="1">
      <alignment horizontal="left"/>
    </xf>
    <xf numFmtId="0" fontId="21" fillId="26" borderId="21" xfId="1" applyFont="1" applyFill="1" applyBorder="1" applyAlignment="1">
      <alignment horizontal="center" vertical="center"/>
    </xf>
    <xf numFmtId="0" fontId="21" fillId="26" borderId="24" xfId="1" applyFont="1" applyFill="1" applyBorder="1" applyAlignment="1">
      <alignment horizontal="center" vertical="center"/>
    </xf>
    <xf numFmtId="0" fontId="21" fillId="26" borderId="19" xfId="1" applyFont="1" applyFill="1" applyBorder="1" applyAlignment="1">
      <alignment horizontal="center" vertical="center"/>
    </xf>
    <xf numFmtId="0" fontId="21" fillId="26" borderId="16" xfId="1" applyFont="1" applyFill="1" applyBorder="1" applyAlignment="1">
      <alignment horizontal="center" vertical="center"/>
    </xf>
    <xf numFmtId="0" fontId="21" fillId="26" borderId="0" xfId="1" applyFont="1" applyFill="1" applyBorder="1" applyAlignment="1">
      <alignment horizontal="center" vertical="center"/>
    </xf>
    <xf numFmtId="0" fontId="21" fillId="26" borderId="23" xfId="1" applyFont="1" applyFill="1" applyBorder="1" applyAlignment="1">
      <alignment horizontal="center" vertical="center"/>
    </xf>
    <xf numFmtId="0" fontId="21" fillId="26" borderId="12" xfId="1" applyFont="1" applyFill="1" applyBorder="1" applyAlignment="1">
      <alignment horizontal="center" vertical="center"/>
    </xf>
    <xf numFmtId="0" fontId="21" fillId="26" borderId="15" xfId="1" applyFont="1" applyFill="1" applyBorder="1" applyAlignment="1">
      <alignment horizontal="center" vertical="center"/>
    </xf>
    <xf numFmtId="0" fontId="21" fillId="26" borderId="18" xfId="1" applyFont="1" applyFill="1" applyBorder="1" applyAlignment="1">
      <alignment horizontal="center" vertical="center"/>
    </xf>
    <xf numFmtId="0" fontId="16" fillId="24" borderId="13" xfId="46" applyFont="1" applyFill="1" applyBorder="1" applyAlignment="1">
      <alignment horizontal="center"/>
    </xf>
    <xf numFmtId="0" fontId="16" fillId="24" borderId="14" xfId="46" applyFont="1" applyFill="1" applyBorder="1" applyAlignment="1">
      <alignment horizontal="center"/>
    </xf>
    <xf numFmtId="0" fontId="20" fillId="0" borderId="14" xfId="46" applyFont="1" applyBorder="1" applyAlignment="1">
      <alignment horizontal="left"/>
    </xf>
    <xf numFmtId="0" fontId="21" fillId="26" borderId="21" xfId="46" applyFont="1" applyFill="1" applyBorder="1" applyAlignment="1">
      <alignment horizontal="center" vertical="center"/>
    </xf>
    <xf numFmtId="0" fontId="21" fillId="26" borderId="24" xfId="46" applyFont="1" applyFill="1" applyBorder="1" applyAlignment="1">
      <alignment horizontal="center" vertical="center"/>
    </xf>
    <xf numFmtId="0" fontId="21" fillId="26" borderId="16" xfId="46" applyFont="1" applyFill="1" applyBorder="1" applyAlignment="1">
      <alignment horizontal="center" vertical="center"/>
    </xf>
    <xf numFmtId="0" fontId="21" fillId="26" borderId="0" xfId="46" applyFont="1" applyFill="1" applyBorder="1" applyAlignment="1">
      <alignment horizontal="center" vertical="center"/>
    </xf>
    <xf numFmtId="0" fontId="21" fillId="26" borderId="12" xfId="46" applyFont="1" applyFill="1" applyBorder="1" applyAlignment="1">
      <alignment horizontal="center" vertical="center"/>
    </xf>
    <xf numFmtId="0" fontId="21" fillId="26" borderId="15" xfId="46" applyFont="1" applyFill="1" applyBorder="1" applyAlignment="1">
      <alignment horizontal="center" vertical="center"/>
    </xf>
    <xf numFmtId="0" fontId="18" fillId="27" borderId="13" xfId="1" applyFont="1" applyFill="1" applyBorder="1" applyAlignment="1">
      <alignment horizontal="center" vertical="center" wrapText="1"/>
    </xf>
    <xf numFmtId="0" fontId="18" fillId="27" borderId="14" xfId="1" applyFont="1" applyFill="1" applyBorder="1" applyAlignment="1">
      <alignment horizontal="center" vertical="center" wrapText="1"/>
    </xf>
    <xf numFmtId="0" fontId="18" fillId="27" borderId="17" xfId="1" applyFont="1" applyFill="1" applyBorder="1" applyAlignment="1">
      <alignment horizontal="center" vertical="center" wrapText="1"/>
    </xf>
    <xf numFmtId="49" fontId="20" fillId="27" borderId="14" xfId="1" applyNumberFormat="1" applyFont="1" applyFill="1" applyBorder="1" applyAlignment="1">
      <alignment horizontal="left"/>
    </xf>
    <xf numFmtId="49" fontId="20" fillId="27" borderId="17" xfId="1" applyNumberFormat="1" applyFont="1" applyFill="1" applyBorder="1" applyAlignment="1">
      <alignment horizontal="left"/>
    </xf>
    <xf numFmtId="0" fontId="23" fillId="26" borderId="20" xfId="1" applyFont="1" applyFill="1" applyBorder="1" applyAlignment="1">
      <alignment horizontal="center" vertical="center" wrapText="1"/>
    </xf>
    <xf numFmtId="0" fontId="23" fillId="26" borderId="11" xfId="1" applyFont="1" applyFill="1" applyBorder="1" applyAlignment="1">
      <alignment horizontal="center" vertical="center" wrapText="1"/>
    </xf>
    <xf numFmtId="44" fontId="1" fillId="35" borderId="13" xfId="1" applyNumberFormat="1" applyFill="1" applyBorder="1" applyAlignment="1">
      <alignment horizontal="center"/>
    </xf>
    <xf numFmtId="44" fontId="1" fillId="35" borderId="17" xfId="1" applyNumberFormat="1" applyFill="1" applyBorder="1" applyAlignment="1">
      <alignment horizontal="center"/>
    </xf>
    <xf numFmtId="44" fontId="1" fillId="35" borderId="13" xfId="1" applyNumberFormat="1" applyFill="1" applyBorder="1" applyAlignment="1">
      <alignment horizontal="center" vertical="center"/>
    </xf>
    <xf numFmtId="44" fontId="1" fillId="35" borderId="17" xfId="1" applyNumberFormat="1" applyFill="1" applyBorder="1" applyAlignment="1">
      <alignment horizontal="center" vertical="center"/>
    </xf>
    <xf numFmtId="0" fontId="5" fillId="26" borderId="21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0" fontId="5" fillId="26" borderId="12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49" fontId="18" fillId="35" borderId="13" xfId="1" applyNumberFormat="1" applyFont="1" applyFill="1" applyBorder="1" applyAlignment="1">
      <alignment horizontal="center" vertical="center" wrapText="1"/>
    </xf>
    <xf numFmtId="49" fontId="18" fillId="35" borderId="17" xfId="1" applyNumberFormat="1" applyFont="1" applyFill="1" applyBorder="1" applyAlignment="1">
      <alignment horizontal="center" vertical="center" wrapText="1"/>
    </xf>
    <xf numFmtId="171" fontId="1" fillId="35" borderId="13" xfId="1" applyNumberFormat="1" applyFill="1" applyBorder="1" applyAlignment="1">
      <alignment horizontal="center"/>
    </xf>
    <xf numFmtId="171" fontId="1" fillId="35" borderId="17" xfId="1" applyNumberFormat="1" applyFill="1" applyBorder="1" applyAlignment="1">
      <alignment horizontal="center"/>
    </xf>
    <xf numFmtId="10" fontId="0" fillId="35" borderId="13" xfId="0" applyNumberFormat="1" applyFill="1" applyBorder="1" applyAlignment="1">
      <alignment horizontal="center"/>
    </xf>
    <xf numFmtId="10" fontId="0" fillId="35" borderId="17" xfId="0" applyNumberFormat="1" applyFill="1" applyBorder="1" applyAlignment="1">
      <alignment horizontal="center"/>
    </xf>
    <xf numFmtId="44" fontId="1" fillId="0" borderId="13" xfId="1" applyNumberFormat="1" applyBorder="1" applyAlignment="1">
      <alignment horizontal="center"/>
    </xf>
    <xf numFmtId="44" fontId="1" fillId="0" borderId="17" xfId="1" applyNumberFormat="1" applyBorder="1" applyAlignment="1">
      <alignment horizontal="center"/>
    </xf>
    <xf numFmtId="44" fontId="1" fillId="0" borderId="13" xfId="1" applyNumberFormat="1" applyFill="1" applyBorder="1" applyAlignment="1">
      <alignment horizontal="center"/>
    </xf>
    <xf numFmtId="44" fontId="1" fillId="0" borderId="17" xfId="1" applyNumberFormat="1" applyFill="1" applyBorder="1" applyAlignment="1">
      <alignment horizontal="center"/>
    </xf>
    <xf numFmtId="0" fontId="27" fillId="29" borderId="13" xfId="1" applyFont="1" applyFill="1" applyBorder="1" applyAlignment="1">
      <alignment horizontal="center" vertical="center"/>
    </xf>
    <xf numFmtId="0" fontId="27" fillId="29" borderId="14" xfId="1" applyFont="1" applyFill="1" applyBorder="1" applyAlignment="1">
      <alignment horizontal="center" vertical="center"/>
    </xf>
    <xf numFmtId="0" fontId="19" fillId="0" borderId="13" xfId="1" applyFont="1" applyFill="1" applyBorder="1" applyAlignment="1">
      <alignment horizontal="left"/>
    </xf>
    <xf numFmtId="0" fontId="19" fillId="0" borderId="17" xfId="1" applyFont="1" applyFill="1" applyBorder="1" applyAlignment="1">
      <alignment horizontal="left"/>
    </xf>
    <xf numFmtId="44" fontId="1" fillId="0" borderId="13" xfId="1" applyNumberFormat="1" applyBorder="1" applyAlignment="1">
      <alignment horizontal="center" vertical="center"/>
    </xf>
    <xf numFmtId="44" fontId="1" fillId="0" borderId="17" xfId="1" applyNumberFormat="1" applyBorder="1" applyAlignment="1">
      <alignment horizontal="center" vertical="center"/>
    </xf>
    <xf numFmtId="0" fontId="1" fillId="0" borderId="13" xfId="1" applyFont="1" applyFill="1" applyBorder="1" applyAlignment="1">
      <alignment horizontal="left"/>
    </xf>
    <xf numFmtId="0" fontId="1" fillId="0" borderId="17" xfId="1" applyFont="1" applyFill="1" applyBorder="1" applyAlignment="1">
      <alignment horizontal="left"/>
    </xf>
    <xf numFmtId="44" fontId="1" fillId="0" borderId="13" xfId="1" applyNumberFormat="1" applyFill="1" applyBorder="1" applyAlignment="1">
      <alignment horizontal="center" vertical="center"/>
    </xf>
    <xf numFmtId="44" fontId="1" fillId="0" borderId="17" xfId="1" applyNumberFormat="1" applyFill="1" applyBorder="1" applyAlignment="1">
      <alignment horizontal="center" vertical="center"/>
    </xf>
    <xf numFmtId="0" fontId="16" fillId="0" borderId="21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/>
    </xf>
    <xf numFmtId="0" fontId="19" fillId="0" borderId="17" xfId="0" applyFont="1" applyFill="1" applyBorder="1" applyAlignment="1">
      <alignment horizontal="left"/>
    </xf>
    <xf numFmtId="171" fontId="1" fillId="0" borderId="13" xfId="1" applyNumberFormat="1" applyFill="1" applyBorder="1" applyAlignment="1">
      <alignment horizontal="center"/>
    </xf>
    <xf numFmtId="171" fontId="1" fillId="0" borderId="17" xfId="1" applyNumberFormat="1" applyFill="1" applyBorder="1" applyAlignment="1">
      <alignment horizontal="center"/>
    </xf>
    <xf numFmtId="10" fontId="0" fillId="0" borderId="13" xfId="0" applyNumberFormat="1" applyFill="1" applyBorder="1" applyAlignment="1">
      <alignment horizontal="center"/>
    </xf>
    <xf numFmtId="10" fontId="0" fillId="0" borderId="17" xfId="0" applyNumberFormat="1" applyFill="1" applyBorder="1" applyAlignment="1">
      <alignment horizontal="center"/>
    </xf>
    <xf numFmtId="0" fontId="16" fillId="0" borderId="20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8" fillId="25" borderId="13" xfId="1" applyFont="1" applyFill="1" applyBorder="1" applyAlignment="1">
      <alignment horizontal="center" vertical="center" wrapText="1"/>
    </xf>
    <xf numFmtId="0" fontId="18" fillId="25" borderId="17" xfId="1" applyFont="1" applyFill="1" applyBorder="1" applyAlignment="1">
      <alignment horizontal="center" vertical="center" wrapText="1"/>
    </xf>
    <xf numFmtId="49" fontId="18" fillId="25" borderId="13" xfId="1" applyNumberFormat="1" applyFont="1" applyFill="1" applyBorder="1" applyAlignment="1">
      <alignment horizontal="center" vertical="center" wrapText="1"/>
    </xf>
    <xf numFmtId="49" fontId="18" fillId="25" borderId="17" xfId="1" applyNumberFormat="1" applyFont="1" applyFill="1" applyBorder="1" applyAlignment="1">
      <alignment horizontal="center" vertical="center" wrapText="1"/>
    </xf>
    <xf numFmtId="0" fontId="26" fillId="26" borderId="21" xfId="1" applyFont="1" applyFill="1" applyBorder="1" applyAlignment="1">
      <alignment horizontal="center" vertical="center" wrapText="1"/>
    </xf>
    <xf numFmtId="0" fontId="26" fillId="26" borderId="19" xfId="1" applyFont="1" applyFill="1" applyBorder="1" applyAlignment="1">
      <alignment horizontal="center" vertical="center" wrapText="1"/>
    </xf>
    <xf numFmtId="0" fontId="26" fillId="26" borderId="16" xfId="1" applyFont="1" applyFill="1" applyBorder="1" applyAlignment="1">
      <alignment horizontal="center" vertical="center" wrapText="1"/>
    </xf>
    <xf numFmtId="0" fontId="26" fillId="26" borderId="23" xfId="1" applyFont="1" applyFill="1" applyBorder="1" applyAlignment="1">
      <alignment horizontal="center" vertical="center" wrapText="1"/>
    </xf>
    <xf numFmtId="0" fontId="26" fillId="26" borderId="12" xfId="1" applyFont="1" applyFill="1" applyBorder="1" applyAlignment="1">
      <alignment horizontal="center" vertical="center" wrapText="1"/>
    </xf>
    <xf numFmtId="0" fontId="26" fillId="26" borderId="18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/>
    </xf>
    <xf numFmtId="0" fontId="16" fillId="0" borderId="22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29" fillId="0" borderId="20" xfId="1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left"/>
    </xf>
    <xf numFmtId="0" fontId="19" fillId="0" borderId="17" xfId="0" applyFont="1" applyBorder="1" applyAlignment="1">
      <alignment horizontal="left"/>
    </xf>
    <xf numFmtId="44" fontId="1" fillId="0" borderId="13" xfId="1" applyNumberFormat="1" applyBorder="1" applyAlignment="1">
      <alignment horizontal="center" wrapText="1"/>
    </xf>
    <xf numFmtId="44" fontId="1" fillId="0" borderId="17" xfId="1" applyNumberFormat="1" applyBorder="1" applyAlignment="1">
      <alignment horizontal="center" wrapText="1"/>
    </xf>
    <xf numFmtId="0" fontId="29" fillId="0" borderId="22" xfId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left"/>
    </xf>
    <xf numFmtId="0" fontId="1" fillId="0" borderId="17" xfId="1" applyFill="1" applyBorder="1" applyAlignment="1">
      <alignment horizontal="left"/>
    </xf>
    <xf numFmtId="0" fontId="5" fillId="29" borderId="11" xfId="1" applyFont="1" applyFill="1" applyBorder="1" applyAlignment="1">
      <alignment horizontal="center" vertical="center" wrapText="1"/>
    </xf>
    <xf numFmtId="0" fontId="5" fillId="29" borderId="10" xfId="1" applyFont="1" applyFill="1" applyBorder="1" applyAlignment="1">
      <alignment horizontal="center" vertical="center" wrapText="1"/>
    </xf>
    <xf numFmtId="0" fontId="30" fillId="28" borderId="13" xfId="1" applyFont="1" applyFill="1" applyBorder="1" applyAlignment="1">
      <alignment horizontal="center"/>
    </xf>
    <xf numFmtId="0" fontId="30" fillId="28" borderId="14" xfId="1" applyFont="1" applyFill="1" applyBorder="1" applyAlignment="1">
      <alignment horizontal="center"/>
    </xf>
    <xf numFmtId="0" fontId="30" fillId="28" borderId="17" xfId="1" applyFont="1" applyFill="1" applyBorder="1" applyAlignment="1">
      <alignment horizontal="center"/>
    </xf>
    <xf numFmtId="0" fontId="31" fillId="29" borderId="12" xfId="1" applyFont="1" applyFill="1" applyBorder="1" applyAlignment="1">
      <alignment horizontal="center"/>
    </xf>
    <xf numFmtId="0" fontId="31" fillId="29" borderId="15" xfId="1" applyFont="1" applyFill="1" applyBorder="1" applyAlignment="1">
      <alignment horizontal="center"/>
    </xf>
    <xf numFmtId="0" fontId="31" fillId="29" borderId="11" xfId="1" applyFont="1" applyFill="1" applyBorder="1" applyAlignment="1">
      <alignment horizontal="center"/>
    </xf>
    <xf numFmtId="0" fontId="16" fillId="32" borderId="13" xfId="46" applyFont="1" applyFill="1" applyBorder="1" applyAlignment="1">
      <alignment horizontal="center"/>
    </xf>
    <xf numFmtId="0" fontId="16" fillId="32" borderId="14" xfId="46" applyFont="1" applyFill="1" applyBorder="1" applyAlignment="1">
      <alignment horizontal="center"/>
    </xf>
    <xf numFmtId="165" fontId="1" fillId="36" borderId="20" xfId="1" applyNumberFormat="1" applyFill="1" applyBorder="1" applyAlignment="1">
      <alignment horizontal="center" vertical="center"/>
    </xf>
    <xf numFmtId="165" fontId="1" fillId="36" borderId="22" xfId="1" applyNumberFormat="1" applyFill="1" applyBorder="1" applyAlignment="1">
      <alignment horizontal="center" vertical="center"/>
    </xf>
    <xf numFmtId="165" fontId="1" fillId="36" borderId="11" xfId="1" applyNumberFormat="1" applyFill="1" applyBorder="1" applyAlignment="1">
      <alignment horizontal="center" vertical="center"/>
    </xf>
    <xf numFmtId="168" fontId="0" fillId="36" borderId="20" xfId="0" applyNumberFormat="1" applyFill="1" applyBorder="1" applyAlignment="1">
      <alignment horizontal="center"/>
    </xf>
    <xf numFmtId="168" fontId="0" fillId="36" borderId="22" xfId="0" applyNumberFormat="1" applyFill="1" applyBorder="1" applyAlignment="1">
      <alignment horizontal="center"/>
    </xf>
    <xf numFmtId="168" fontId="0" fillId="36" borderId="11" xfId="0" applyNumberFormat="1" applyFill="1" applyBorder="1" applyAlignment="1">
      <alignment horizontal="center"/>
    </xf>
  </cellXfs>
  <cellStyles count="48">
    <cellStyle name="=C:\WINDOWS\SYSTEM32\COMMAND.COM" xfId="2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46"/>
    <cellStyle name="Normal 2" xfId="1"/>
    <cellStyle name="Normal 2 2" xfId="47"/>
    <cellStyle name="Note 2" xfId="39"/>
    <cellStyle name="Output 2" xfId="40"/>
    <cellStyle name="Percent" xfId="45" builtinId="5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showGridLines="0" tabSelected="1" zoomScale="70" zoomScaleNormal="7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21" sqref="D21"/>
    </sheetView>
  </sheetViews>
  <sheetFormatPr defaultRowHeight="14.4"/>
  <cols>
    <col min="1" max="1" width="46.33203125" bestFit="1" customWidth="1"/>
    <col min="2" max="2" width="17.6640625" customWidth="1"/>
    <col min="3" max="3" width="17.6640625" style="98" customWidth="1"/>
    <col min="4" max="5" width="17.6640625" customWidth="1"/>
    <col min="6" max="6" width="17.6640625" style="98" customWidth="1"/>
    <col min="7" max="9" width="17.6640625" customWidth="1"/>
    <col min="10" max="10" width="17.6640625" style="98" customWidth="1"/>
    <col min="11" max="28" width="17.6640625" customWidth="1"/>
  </cols>
  <sheetData>
    <row r="1" spans="1:28" ht="21">
      <c r="A1" s="52" t="s">
        <v>0</v>
      </c>
      <c r="B1" s="175" t="s">
        <v>98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6"/>
    </row>
    <row r="2" spans="1:28" ht="25.8">
      <c r="A2" s="177" t="s">
        <v>22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9"/>
    </row>
    <row r="3" spans="1:28" ht="25.8">
      <c r="A3" s="180" t="s">
        <v>23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2"/>
    </row>
    <row r="4" spans="1:28" ht="25.8">
      <c r="A4" s="18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2"/>
    </row>
    <row r="5" spans="1:28" ht="25.8">
      <c r="A5" s="180" t="s">
        <v>2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2"/>
    </row>
    <row r="6" spans="1:28" ht="25.8">
      <c r="A6" s="183" t="s">
        <v>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5"/>
    </row>
    <row r="7" spans="1:28" ht="43.2">
      <c r="A7" s="53" t="s">
        <v>4</v>
      </c>
      <c r="B7" s="49" t="s">
        <v>25</v>
      </c>
      <c r="C7" s="49" t="s">
        <v>25</v>
      </c>
      <c r="D7" s="49" t="s">
        <v>25</v>
      </c>
      <c r="E7" s="49" t="s">
        <v>26</v>
      </c>
      <c r="F7" s="49" t="s">
        <v>27</v>
      </c>
      <c r="G7" s="49" t="s">
        <v>27</v>
      </c>
      <c r="H7" s="49" t="s">
        <v>28</v>
      </c>
      <c r="I7" s="49" t="s">
        <v>28</v>
      </c>
      <c r="J7" s="49" t="s">
        <v>29</v>
      </c>
      <c r="K7" s="49" t="s">
        <v>29</v>
      </c>
      <c r="L7" s="49" t="s">
        <v>30</v>
      </c>
      <c r="M7" s="49" t="s">
        <v>30</v>
      </c>
      <c r="N7" s="49" t="s">
        <v>30</v>
      </c>
      <c r="O7" s="49" t="s">
        <v>32</v>
      </c>
      <c r="P7" s="49" t="s">
        <v>32</v>
      </c>
      <c r="Q7" s="49" t="s">
        <v>32</v>
      </c>
      <c r="R7" s="49" t="s">
        <v>32</v>
      </c>
      <c r="S7" s="49" t="s">
        <v>32</v>
      </c>
      <c r="T7" s="49" t="s">
        <v>32</v>
      </c>
      <c r="U7" s="49" t="s">
        <v>32</v>
      </c>
      <c r="V7" s="49" t="s">
        <v>32</v>
      </c>
      <c r="W7" s="49" t="s">
        <v>32</v>
      </c>
      <c r="X7" s="49" t="s">
        <v>32</v>
      </c>
      <c r="Y7" s="49" t="s">
        <v>32</v>
      </c>
      <c r="Z7" s="49" t="s">
        <v>32</v>
      </c>
      <c r="AA7" s="49" t="s">
        <v>33</v>
      </c>
      <c r="AB7" s="49" t="s">
        <v>33</v>
      </c>
    </row>
    <row r="8" spans="1:28">
      <c r="A8" s="4" t="s">
        <v>5</v>
      </c>
      <c r="B8" s="27" t="s">
        <v>98</v>
      </c>
      <c r="C8" s="155" t="s">
        <v>98</v>
      </c>
      <c r="D8" s="155" t="s">
        <v>98</v>
      </c>
      <c r="E8" s="155" t="s">
        <v>98</v>
      </c>
      <c r="F8" s="155" t="s">
        <v>98</v>
      </c>
      <c r="G8" s="27" t="s">
        <v>98</v>
      </c>
      <c r="H8" s="155" t="s">
        <v>98</v>
      </c>
      <c r="I8" s="155" t="s">
        <v>98</v>
      </c>
      <c r="J8" s="155" t="s">
        <v>98</v>
      </c>
      <c r="K8" s="27" t="s">
        <v>98</v>
      </c>
      <c r="L8" s="27" t="s">
        <v>98</v>
      </c>
      <c r="M8" s="27" t="s">
        <v>98</v>
      </c>
      <c r="N8" s="27" t="s">
        <v>98</v>
      </c>
      <c r="O8" s="27" t="s">
        <v>98</v>
      </c>
      <c r="P8" s="27" t="s">
        <v>98</v>
      </c>
      <c r="Q8" s="27" t="s">
        <v>98</v>
      </c>
      <c r="R8" s="27" t="s">
        <v>98</v>
      </c>
      <c r="S8" s="27" t="s">
        <v>98</v>
      </c>
      <c r="T8" s="27" t="s">
        <v>98</v>
      </c>
      <c r="U8" s="27" t="s">
        <v>98</v>
      </c>
      <c r="V8" s="27" t="s">
        <v>98</v>
      </c>
      <c r="W8" s="27" t="s">
        <v>98</v>
      </c>
      <c r="X8" s="27" t="s">
        <v>98</v>
      </c>
      <c r="Y8" s="27" t="s">
        <v>98</v>
      </c>
      <c r="Z8" s="27" t="s">
        <v>98</v>
      </c>
      <c r="AA8" s="54"/>
      <c r="AB8" s="54"/>
    </row>
    <row r="9" spans="1:28" ht="90.6" customHeight="1">
      <c r="A9" s="7" t="s">
        <v>6</v>
      </c>
      <c r="B9" s="137" t="s">
        <v>99</v>
      </c>
      <c r="C9" s="155" t="s">
        <v>349</v>
      </c>
      <c r="D9" s="155" t="s">
        <v>350</v>
      </c>
      <c r="E9" s="155" t="s">
        <v>346</v>
      </c>
      <c r="F9" s="155" t="s">
        <v>352</v>
      </c>
      <c r="G9" s="137" t="s">
        <v>103</v>
      </c>
      <c r="H9" s="155" t="s">
        <v>347</v>
      </c>
      <c r="I9" s="155" t="s">
        <v>348</v>
      </c>
      <c r="J9" s="155" t="s">
        <v>353</v>
      </c>
      <c r="K9" s="137" t="s">
        <v>104</v>
      </c>
      <c r="L9" s="137" t="s">
        <v>105</v>
      </c>
      <c r="M9" s="137" t="s">
        <v>106</v>
      </c>
      <c r="N9" s="137" t="s">
        <v>107</v>
      </c>
      <c r="O9" s="137" t="s">
        <v>108</v>
      </c>
      <c r="P9" s="137" t="s">
        <v>147</v>
      </c>
      <c r="Q9" s="137" t="s">
        <v>148</v>
      </c>
      <c r="R9" s="137" t="s">
        <v>149</v>
      </c>
      <c r="S9" s="137" t="s">
        <v>150</v>
      </c>
      <c r="T9" s="137" t="s">
        <v>151</v>
      </c>
      <c r="U9" s="137" t="s">
        <v>152</v>
      </c>
      <c r="V9" s="137" t="s">
        <v>153</v>
      </c>
      <c r="W9" s="137" t="s">
        <v>154</v>
      </c>
      <c r="X9" s="137" t="s">
        <v>155</v>
      </c>
      <c r="Y9" s="137" t="s">
        <v>156</v>
      </c>
      <c r="Z9" s="137" t="s">
        <v>157</v>
      </c>
      <c r="AA9" s="137" t="s">
        <v>122</v>
      </c>
      <c r="AB9" s="137" t="s">
        <v>121</v>
      </c>
    </row>
    <row r="10" spans="1:28">
      <c r="A10" s="1" t="s">
        <v>7</v>
      </c>
      <c r="B10" s="6">
        <v>41000</v>
      </c>
      <c r="C10" s="156">
        <v>41000</v>
      </c>
      <c r="D10" s="156">
        <v>32000</v>
      </c>
      <c r="E10" s="6">
        <v>35000</v>
      </c>
      <c r="F10" s="156">
        <v>54000</v>
      </c>
      <c r="G10" s="79">
        <v>223000</v>
      </c>
      <c r="H10" s="6">
        <v>41000</v>
      </c>
      <c r="I10" s="6">
        <v>53000</v>
      </c>
      <c r="J10" s="156">
        <v>77000</v>
      </c>
      <c r="K10" s="6">
        <v>263000</v>
      </c>
      <c r="L10" s="6">
        <v>51200</v>
      </c>
      <c r="M10" s="6">
        <v>50500</v>
      </c>
      <c r="N10" s="79">
        <v>60500</v>
      </c>
      <c r="O10" s="79">
        <v>76500</v>
      </c>
      <c r="P10" s="79">
        <v>157600</v>
      </c>
      <c r="Q10" s="79">
        <v>202600</v>
      </c>
      <c r="R10" s="79">
        <v>247600</v>
      </c>
      <c r="S10" s="79">
        <v>332700</v>
      </c>
      <c r="T10" s="79">
        <v>192600</v>
      </c>
      <c r="U10" s="79">
        <v>237600</v>
      </c>
      <c r="V10" s="79">
        <v>282600</v>
      </c>
      <c r="W10" s="79">
        <v>367700</v>
      </c>
      <c r="X10" s="79">
        <v>200400</v>
      </c>
      <c r="Y10" s="79">
        <v>245400</v>
      </c>
      <c r="Z10" s="79">
        <v>290400</v>
      </c>
      <c r="AA10" s="79">
        <v>956261</v>
      </c>
      <c r="AB10" s="79">
        <v>1084636</v>
      </c>
    </row>
    <row r="11" spans="1:28">
      <c r="A11" s="57" t="s">
        <v>36</v>
      </c>
      <c r="B11" s="3"/>
      <c r="C11" s="47"/>
      <c r="D11" s="47"/>
      <c r="E11" s="3"/>
      <c r="F11" s="47"/>
      <c r="G11" s="47"/>
      <c r="H11" s="3"/>
      <c r="I11" s="3"/>
      <c r="J11" s="47"/>
      <c r="K11" s="3"/>
      <c r="L11" s="3"/>
      <c r="M11" s="3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spans="1:28">
      <c r="A12" s="58" t="s">
        <v>8</v>
      </c>
      <c r="B12" s="101">
        <v>5200</v>
      </c>
      <c r="C12" s="156">
        <v>5200</v>
      </c>
      <c r="D12" s="156">
        <v>5200</v>
      </c>
      <c r="E12" s="84" t="s">
        <v>112</v>
      </c>
      <c r="F12" s="156">
        <v>5200</v>
      </c>
      <c r="G12" s="101">
        <v>5600</v>
      </c>
      <c r="H12" s="84" t="s">
        <v>112</v>
      </c>
      <c r="I12" s="84" t="s">
        <v>112</v>
      </c>
      <c r="J12" s="156">
        <v>5200</v>
      </c>
      <c r="K12" s="101">
        <v>5600</v>
      </c>
      <c r="L12" s="84" t="s">
        <v>112</v>
      </c>
      <c r="M12" s="84" t="s">
        <v>112</v>
      </c>
      <c r="N12" s="84" t="s">
        <v>112</v>
      </c>
      <c r="O12" s="84" t="s">
        <v>112</v>
      </c>
      <c r="P12" s="84" t="s">
        <v>113</v>
      </c>
      <c r="Q12" s="84" t="s">
        <v>113</v>
      </c>
      <c r="R12" s="84" t="s">
        <v>113</v>
      </c>
      <c r="S12" s="84" t="s">
        <v>113</v>
      </c>
      <c r="T12" s="84" t="s">
        <v>113</v>
      </c>
      <c r="U12" s="84" t="s">
        <v>113</v>
      </c>
      <c r="V12" s="84" t="s">
        <v>113</v>
      </c>
      <c r="W12" s="84" t="s">
        <v>113</v>
      </c>
      <c r="X12" s="84" t="s">
        <v>113</v>
      </c>
      <c r="Y12" s="84" t="s">
        <v>113</v>
      </c>
      <c r="Z12" s="84" t="s">
        <v>113</v>
      </c>
      <c r="AA12" s="84" t="s">
        <v>113</v>
      </c>
      <c r="AB12" s="84" t="s">
        <v>113</v>
      </c>
    </row>
    <row r="13" spans="1:28">
      <c r="A13" s="58" t="s">
        <v>9</v>
      </c>
      <c r="B13" s="84" t="s">
        <v>113</v>
      </c>
      <c r="C13" s="157" t="s">
        <v>113</v>
      </c>
      <c r="D13" s="157" t="s">
        <v>113</v>
      </c>
      <c r="E13" s="84" t="s">
        <v>112</v>
      </c>
      <c r="F13" s="157" t="s">
        <v>113</v>
      </c>
      <c r="G13" s="84" t="s">
        <v>113</v>
      </c>
      <c r="H13" s="84" t="s">
        <v>112</v>
      </c>
      <c r="I13" s="84" t="s">
        <v>112</v>
      </c>
      <c r="J13" s="157" t="s">
        <v>113</v>
      </c>
      <c r="K13" s="84" t="s">
        <v>113</v>
      </c>
      <c r="L13" s="84" t="s">
        <v>113</v>
      </c>
      <c r="M13" s="84" t="s">
        <v>113</v>
      </c>
      <c r="N13" s="84" t="s">
        <v>113</v>
      </c>
      <c r="O13" s="84" t="s">
        <v>113</v>
      </c>
      <c r="P13" s="84" t="s">
        <v>113</v>
      </c>
      <c r="Q13" s="84" t="s">
        <v>113</v>
      </c>
      <c r="R13" s="84" t="s">
        <v>113</v>
      </c>
      <c r="S13" s="84" t="s">
        <v>113</v>
      </c>
      <c r="T13" s="84" t="s">
        <v>113</v>
      </c>
      <c r="U13" s="84" t="s">
        <v>113</v>
      </c>
      <c r="V13" s="84" t="s">
        <v>113</v>
      </c>
      <c r="W13" s="84" t="s">
        <v>113</v>
      </c>
      <c r="X13" s="84" t="s">
        <v>113</v>
      </c>
      <c r="Y13" s="84" t="s">
        <v>113</v>
      </c>
      <c r="Z13" s="84" t="s">
        <v>113</v>
      </c>
      <c r="AA13" s="84" t="s">
        <v>113</v>
      </c>
      <c r="AB13" s="84" t="s">
        <v>113</v>
      </c>
    </row>
    <row r="14" spans="1:28">
      <c r="A14" s="58" t="s">
        <v>10</v>
      </c>
      <c r="B14" s="84" t="s">
        <v>113</v>
      </c>
      <c r="C14" s="157" t="s">
        <v>113</v>
      </c>
      <c r="D14" s="157" t="s">
        <v>113</v>
      </c>
      <c r="E14" s="84" t="s">
        <v>113</v>
      </c>
      <c r="F14" s="157" t="s">
        <v>113</v>
      </c>
      <c r="G14" s="84" t="s">
        <v>113</v>
      </c>
      <c r="H14" s="84" t="s">
        <v>113</v>
      </c>
      <c r="I14" s="84" t="s">
        <v>113</v>
      </c>
      <c r="J14" s="157" t="s">
        <v>113</v>
      </c>
      <c r="K14" s="84" t="s">
        <v>113</v>
      </c>
      <c r="L14" s="84" t="s">
        <v>113</v>
      </c>
      <c r="M14" s="84" t="s">
        <v>113</v>
      </c>
      <c r="N14" s="84" t="s">
        <v>113</v>
      </c>
      <c r="O14" s="84" t="s">
        <v>113</v>
      </c>
      <c r="P14" s="84" t="s">
        <v>113</v>
      </c>
      <c r="Q14" s="84" t="s">
        <v>113</v>
      </c>
      <c r="R14" s="84" t="s">
        <v>113</v>
      </c>
      <c r="S14" s="84" t="s">
        <v>113</v>
      </c>
      <c r="T14" s="84" t="s">
        <v>113</v>
      </c>
      <c r="U14" s="84" t="s">
        <v>113</v>
      </c>
      <c r="V14" s="84" t="s">
        <v>113</v>
      </c>
      <c r="W14" s="84" t="s">
        <v>113</v>
      </c>
      <c r="X14" s="84" t="s">
        <v>113</v>
      </c>
      <c r="Y14" s="84" t="s">
        <v>113</v>
      </c>
      <c r="Z14" s="84" t="s">
        <v>113</v>
      </c>
      <c r="AA14" s="84" t="s">
        <v>113</v>
      </c>
      <c r="AB14" s="84" t="s">
        <v>113</v>
      </c>
    </row>
    <row r="15" spans="1:28">
      <c r="A15" s="58" t="s">
        <v>11</v>
      </c>
      <c r="B15" s="84" t="s">
        <v>113</v>
      </c>
      <c r="C15" s="157" t="s">
        <v>113</v>
      </c>
      <c r="D15" s="157" t="s">
        <v>113</v>
      </c>
      <c r="E15" s="84" t="s">
        <v>113</v>
      </c>
      <c r="F15" s="157" t="s">
        <v>113</v>
      </c>
      <c r="G15" s="84" t="s">
        <v>113</v>
      </c>
      <c r="H15" s="84" t="s">
        <v>113</v>
      </c>
      <c r="I15" s="84" t="s">
        <v>113</v>
      </c>
      <c r="J15" s="157" t="s">
        <v>113</v>
      </c>
      <c r="K15" s="84" t="s">
        <v>113</v>
      </c>
      <c r="L15" s="84" t="s">
        <v>113</v>
      </c>
      <c r="M15" s="84" t="s">
        <v>113</v>
      </c>
      <c r="N15" s="84" t="s">
        <v>113</v>
      </c>
      <c r="O15" s="84" t="s">
        <v>113</v>
      </c>
      <c r="P15" s="84" t="s">
        <v>113</v>
      </c>
      <c r="Q15" s="84" t="s">
        <v>113</v>
      </c>
      <c r="R15" s="84" t="s">
        <v>113</v>
      </c>
      <c r="S15" s="84" t="s">
        <v>113</v>
      </c>
      <c r="T15" s="84" t="s">
        <v>113</v>
      </c>
      <c r="U15" s="84" t="s">
        <v>113</v>
      </c>
      <c r="V15" s="84" t="s">
        <v>113</v>
      </c>
      <c r="W15" s="84" t="s">
        <v>113</v>
      </c>
      <c r="X15" s="84" t="s">
        <v>113</v>
      </c>
      <c r="Y15" s="84" t="s">
        <v>113</v>
      </c>
      <c r="Z15" s="84" t="s">
        <v>113</v>
      </c>
      <c r="AA15" s="84" t="s">
        <v>113</v>
      </c>
      <c r="AB15" s="84" t="s">
        <v>113</v>
      </c>
    </row>
    <row r="16" spans="1:28" ht="15" customHeight="1">
      <c r="A16" s="58" t="s">
        <v>12</v>
      </c>
      <c r="B16" s="84">
        <v>4600</v>
      </c>
      <c r="C16" s="157">
        <v>4600</v>
      </c>
      <c r="D16" s="157">
        <v>4600</v>
      </c>
      <c r="E16" s="84">
        <v>4100</v>
      </c>
      <c r="F16" s="157">
        <v>4600</v>
      </c>
      <c r="G16" s="84">
        <v>4100</v>
      </c>
      <c r="H16" s="84">
        <v>4100</v>
      </c>
      <c r="I16" s="84">
        <v>4100</v>
      </c>
      <c r="J16" s="157">
        <v>4600</v>
      </c>
      <c r="K16" s="84">
        <v>4100</v>
      </c>
      <c r="L16" s="101">
        <v>10000</v>
      </c>
      <c r="M16" s="101">
        <v>10000</v>
      </c>
      <c r="N16" s="101">
        <v>10000</v>
      </c>
      <c r="O16" s="101">
        <v>10000</v>
      </c>
      <c r="P16" s="84">
        <v>25000</v>
      </c>
      <c r="Q16" s="84">
        <v>25000</v>
      </c>
      <c r="R16" s="84">
        <v>25000</v>
      </c>
      <c r="S16" s="84">
        <v>25000</v>
      </c>
      <c r="T16" s="84">
        <v>25000</v>
      </c>
      <c r="U16" s="84">
        <v>25000</v>
      </c>
      <c r="V16" s="84">
        <v>25000</v>
      </c>
      <c r="W16" s="84">
        <v>25000</v>
      </c>
      <c r="X16" s="84">
        <v>25000</v>
      </c>
      <c r="Y16" s="84">
        <v>25000</v>
      </c>
      <c r="Z16" s="84">
        <v>25000</v>
      </c>
      <c r="AA16" s="101">
        <v>29577</v>
      </c>
      <c r="AB16" s="101">
        <v>29577</v>
      </c>
    </row>
    <row r="17" spans="1:28">
      <c r="A17" s="58" t="s">
        <v>13</v>
      </c>
      <c r="B17" s="101">
        <v>300</v>
      </c>
      <c r="C17" s="156">
        <v>300</v>
      </c>
      <c r="D17" s="156">
        <v>300</v>
      </c>
      <c r="E17" s="84" t="s">
        <v>112</v>
      </c>
      <c r="F17" s="156">
        <v>300</v>
      </c>
      <c r="G17" s="84" t="s">
        <v>113</v>
      </c>
      <c r="H17" s="84" t="s">
        <v>112</v>
      </c>
      <c r="I17" s="84" t="s">
        <v>112</v>
      </c>
      <c r="J17" s="156">
        <v>300</v>
      </c>
      <c r="K17" s="84" t="s">
        <v>113</v>
      </c>
      <c r="L17" s="84" t="s">
        <v>113</v>
      </c>
      <c r="M17" s="84" t="s">
        <v>113</v>
      </c>
      <c r="N17" s="84" t="s">
        <v>113</v>
      </c>
      <c r="O17" s="84" t="s">
        <v>113</v>
      </c>
      <c r="P17" s="84" t="s">
        <v>113</v>
      </c>
      <c r="Q17" s="84" t="s">
        <v>113</v>
      </c>
      <c r="R17" s="84" t="s">
        <v>113</v>
      </c>
      <c r="S17" s="84" t="s">
        <v>113</v>
      </c>
      <c r="T17" s="84" t="s">
        <v>113</v>
      </c>
      <c r="U17" s="84" t="s">
        <v>113</v>
      </c>
      <c r="V17" s="84" t="s">
        <v>113</v>
      </c>
      <c r="W17" s="84" t="s">
        <v>113</v>
      </c>
      <c r="X17" s="84" t="s">
        <v>113</v>
      </c>
      <c r="Y17" s="84" t="s">
        <v>113</v>
      </c>
      <c r="Z17" s="84" t="s">
        <v>113</v>
      </c>
      <c r="AA17" s="84" t="s">
        <v>113</v>
      </c>
      <c r="AB17" s="84" t="s">
        <v>113</v>
      </c>
    </row>
    <row r="18" spans="1:28">
      <c r="A18" s="58" t="s">
        <v>14</v>
      </c>
      <c r="B18" s="84" t="s">
        <v>113</v>
      </c>
      <c r="C18" s="157" t="s">
        <v>113</v>
      </c>
      <c r="D18" s="157" t="s">
        <v>113</v>
      </c>
      <c r="E18" s="101">
        <v>2520</v>
      </c>
      <c r="F18" s="157" t="s">
        <v>113</v>
      </c>
      <c r="G18" s="84" t="s">
        <v>113</v>
      </c>
      <c r="H18" s="101">
        <v>2520</v>
      </c>
      <c r="I18" s="101">
        <v>2520</v>
      </c>
      <c r="J18" s="157" t="s">
        <v>113</v>
      </c>
      <c r="K18" s="84" t="s">
        <v>113</v>
      </c>
      <c r="L18" s="101">
        <v>3900</v>
      </c>
      <c r="M18" s="101">
        <v>3900</v>
      </c>
      <c r="N18" s="101">
        <v>3900</v>
      </c>
      <c r="O18" s="101">
        <v>3900</v>
      </c>
      <c r="P18" s="101">
        <v>3900</v>
      </c>
      <c r="Q18" s="101">
        <v>3900</v>
      </c>
      <c r="R18" s="101">
        <v>3900</v>
      </c>
      <c r="S18" s="101">
        <v>3900</v>
      </c>
      <c r="T18" s="101">
        <v>3900</v>
      </c>
      <c r="U18" s="101">
        <v>3900</v>
      </c>
      <c r="V18" s="101">
        <v>3900</v>
      </c>
      <c r="W18" s="101">
        <v>3900</v>
      </c>
      <c r="X18" s="101">
        <v>3900</v>
      </c>
      <c r="Y18" s="101">
        <v>3900</v>
      </c>
      <c r="Z18" s="101">
        <v>3900</v>
      </c>
      <c r="AA18" s="84" t="s">
        <v>113</v>
      </c>
      <c r="AB18" s="84" t="s">
        <v>113</v>
      </c>
    </row>
    <row r="19" spans="1:28">
      <c r="A19" s="55" t="s">
        <v>90</v>
      </c>
      <c r="B19" s="101">
        <v>945</v>
      </c>
      <c r="C19" s="156">
        <v>945</v>
      </c>
      <c r="D19" s="156">
        <v>945</v>
      </c>
      <c r="E19" s="101">
        <v>840</v>
      </c>
      <c r="F19" s="156">
        <v>945</v>
      </c>
      <c r="G19" s="101">
        <v>945</v>
      </c>
      <c r="H19" s="101">
        <v>840</v>
      </c>
      <c r="I19" s="101">
        <v>840</v>
      </c>
      <c r="J19" s="156">
        <v>945</v>
      </c>
      <c r="K19" s="101">
        <v>945</v>
      </c>
      <c r="L19" s="101">
        <v>945</v>
      </c>
      <c r="M19" s="101">
        <v>945</v>
      </c>
      <c r="N19" s="101">
        <v>945</v>
      </c>
      <c r="O19" s="101">
        <v>945</v>
      </c>
      <c r="P19" s="101">
        <v>47000</v>
      </c>
      <c r="Q19" s="101">
        <v>47000</v>
      </c>
      <c r="R19" s="101">
        <v>47000</v>
      </c>
      <c r="S19" s="101">
        <v>47000</v>
      </c>
      <c r="T19" s="101">
        <v>47000</v>
      </c>
      <c r="U19" s="101">
        <v>47000</v>
      </c>
      <c r="V19" s="101">
        <v>47000</v>
      </c>
      <c r="W19" s="101">
        <v>47000</v>
      </c>
      <c r="X19" s="101">
        <v>47000</v>
      </c>
      <c r="Y19" s="101">
        <v>47000</v>
      </c>
      <c r="Z19" s="101">
        <v>47000</v>
      </c>
      <c r="AA19" s="84" t="s">
        <v>113</v>
      </c>
      <c r="AB19" s="84" t="s">
        <v>113</v>
      </c>
    </row>
    <row r="20" spans="1:28">
      <c r="A20" s="55" t="s">
        <v>89</v>
      </c>
      <c r="B20" s="101">
        <v>5865</v>
      </c>
      <c r="C20" s="156">
        <v>5865</v>
      </c>
      <c r="D20" s="156">
        <v>5865</v>
      </c>
      <c r="E20" s="101">
        <v>5565</v>
      </c>
      <c r="F20" s="156">
        <v>16400</v>
      </c>
      <c r="G20" s="101">
        <v>16380</v>
      </c>
      <c r="H20" s="101">
        <v>9450</v>
      </c>
      <c r="I20" s="101">
        <v>9450</v>
      </c>
      <c r="J20" s="156">
        <v>16400</v>
      </c>
      <c r="K20" s="101">
        <v>16380</v>
      </c>
      <c r="L20" s="101">
        <v>16400</v>
      </c>
      <c r="M20" s="101">
        <v>16400</v>
      </c>
      <c r="N20" s="101">
        <v>16400</v>
      </c>
      <c r="O20" s="101">
        <v>16400</v>
      </c>
      <c r="P20" s="101">
        <v>25125</v>
      </c>
      <c r="Q20" s="101">
        <v>25125</v>
      </c>
      <c r="R20" s="101">
        <v>25125</v>
      </c>
      <c r="S20" s="101">
        <v>25125</v>
      </c>
      <c r="T20" s="101">
        <v>25125</v>
      </c>
      <c r="U20" s="101">
        <v>25125</v>
      </c>
      <c r="V20" s="101">
        <v>25125</v>
      </c>
      <c r="W20" s="101">
        <v>25125</v>
      </c>
      <c r="X20" s="101">
        <v>25125</v>
      </c>
      <c r="Y20" s="101">
        <v>25125</v>
      </c>
      <c r="Z20" s="101">
        <v>25125</v>
      </c>
      <c r="AA20" s="84" t="s">
        <v>113</v>
      </c>
      <c r="AB20" s="84" t="s">
        <v>113</v>
      </c>
    </row>
    <row r="21" spans="1:28">
      <c r="A21" s="135" t="s">
        <v>114</v>
      </c>
      <c r="B21" s="101">
        <v>3450</v>
      </c>
      <c r="C21" s="156">
        <v>3450</v>
      </c>
      <c r="D21" s="156">
        <v>3450</v>
      </c>
      <c r="E21" s="101">
        <v>3150</v>
      </c>
      <c r="F21" s="156">
        <v>13000</v>
      </c>
      <c r="G21" s="101">
        <v>13020</v>
      </c>
      <c r="H21" s="101">
        <v>6300</v>
      </c>
      <c r="I21" s="101">
        <v>6300</v>
      </c>
      <c r="J21" s="156">
        <v>13000</v>
      </c>
      <c r="K21" s="101">
        <v>13020</v>
      </c>
      <c r="L21" s="101">
        <v>13000</v>
      </c>
      <c r="M21" s="101">
        <v>13000</v>
      </c>
      <c r="N21" s="101">
        <v>13000</v>
      </c>
      <c r="O21" s="101">
        <v>13000</v>
      </c>
      <c r="P21" s="84" t="s">
        <v>113</v>
      </c>
      <c r="Q21" s="84" t="s">
        <v>113</v>
      </c>
      <c r="R21" s="84" t="s">
        <v>113</v>
      </c>
      <c r="S21" s="84" t="s">
        <v>113</v>
      </c>
      <c r="T21" s="84" t="s">
        <v>113</v>
      </c>
      <c r="U21" s="84" t="s">
        <v>113</v>
      </c>
      <c r="V21" s="84" t="s">
        <v>113</v>
      </c>
      <c r="W21" s="84" t="s">
        <v>113</v>
      </c>
      <c r="X21" s="84" t="s">
        <v>113</v>
      </c>
      <c r="Y21" s="84" t="s">
        <v>113</v>
      </c>
      <c r="Z21" s="84" t="s">
        <v>113</v>
      </c>
      <c r="AA21" s="84" t="s">
        <v>113</v>
      </c>
      <c r="AB21" s="84" t="s">
        <v>113</v>
      </c>
    </row>
    <row r="22" spans="1:28">
      <c r="A22" s="136" t="s">
        <v>145</v>
      </c>
      <c r="B22" s="84" t="s">
        <v>113</v>
      </c>
      <c r="C22" s="157" t="s">
        <v>113</v>
      </c>
      <c r="D22" s="157" t="s">
        <v>113</v>
      </c>
      <c r="E22" s="101">
        <v>9975</v>
      </c>
      <c r="F22" s="156">
        <v>11000</v>
      </c>
      <c r="G22" s="101">
        <v>11000</v>
      </c>
      <c r="H22" s="101">
        <v>9975</v>
      </c>
      <c r="I22" s="101">
        <v>9975</v>
      </c>
      <c r="J22" s="156">
        <v>11000</v>
      </c>
      <c r="K22" s="101">
        <v>11000</v>
      </c>
      <c r="L22" s="101">
        <v>11000</v>
      </c>
      <c r="M22" s="101">
        <v>11000</v>
      </c>
      <c r="N22" s="101">
        <v>11000</v>
      </c>
      <c r="O22" s="101">
        <v>11000</v>
      </c>
      <c r="P22" s="101">
        <v>13000</v>
      </c>
      <c r="Q22" s="101">
        <v>13000</v>
      </c>
      <c r="R22" s="101">
        <v>13000</v>
      </c>
      <c r="S22" s="101">
        <v>13000</v>
      </c>
      <c r="T22" s="101">
        <v>13000</v>
      </c>
      <c r="U22" s="101">
        <v>13000</v>
      </c>
      <c r="V22" s="101">
        <v>13000</v>
      </c>
      <c r="W22" s="101">
        <v>13000</v>
      </c>
      <c r="X22" s="101">
        <v>13000</v>
      </c>
      <c r="Y22" s="101">
        <v>13000</v>
      </c>
      <c r="Z22" s="101">
        <v>13000</v>
      </c>
      <c r="AA22" s="84" t="s">
        <v>113</v>
      </c>
      <c r="AB22" s="84" t="s">
        <v>113</v>
      </c>
    </row>
    <row r="23" spans="1:28">
      <c r="A23" s="136" t="s">
        <v>115</v>
      </c>
      <c r="B23" s="101">
        <v>15000</v>
      </c>
      <c r="C23" s="156">
        <v>15000</v>
      </c>
      <c r="D23" s="156">
        <v>15000</v>
      </c>
      <c r="E23" s="101">
        <v>15000</v>
      </c>
      <c r="F23" s="156">
        <v>15000</v>
      </c>
      <c r="G23" s="101">
        <v>15000</v>
      </c>
      <c r="H23" s="101">
        <v>15000</v>
      </c>
      <c r="I23" s="101">
        <v>15000</v>
      </c>
      <c r="J23" s="156">
        <v>15000</v>
      </c>
      <c r="K23" s="101">
        <v>15000</v>
      </c>
      <c r="L23" s="101">
        <v>15000</v>
      </c>
      <c r="M23" s="101">
        <v>15000</v>
      </c>
      <c r="N23" s="101">
        <v>15000</v>
      </c>
      <c r="O23" s="101">
        <v>15000</v>
      </c>
      <c r="P23" s="84" t="s">
        <v>113</v>
      </c>
      <c r="Q23" s="84" t="s">
        <v>113</v>
      </c>
      <c r="R23" s="84" t="s">
        <v>113</v>
      </c>
      <c r="S23" s="84" t="s">
        <v>113</v>
      </c>
      <c r="T23" s="84" t="s">
        <v>113</v>
      </c>
      <c r="U23" s="84" t="s">
        <v>113</v>
      </c>
      <c r="V23" s="84" t="s">
        <v>113</v>
      </c>
      <c r="W23" s="84" t="s">
        <v>113</v>
      </c>
      <c r="X23" s="84" t="s">
        <v>113</v>
      </c>
      <c r="Y23" s="84" t="s">
        <v>113</v>
      </c>
      <c r="Z23" s="84" t="s">
        <v>113</v>
      </c>
      <c r="AA23" s="84" t="s">
        <v>113</v>
      </c>
      <c r="AB23" s="84" t="s">
        <v>113</v>
      </c>
    </row>
    <row r="24" spans="1:28">
      <c r="A24" s="136" t="s">
        <v>116</v>
      </c>
      <c r="B24" s="84" t="s">
        <v>113</v>
      </c>
      <c r="C24" s="157" t="s">
        <v>113</v>
      </c>
      <c r="D24" s="156">
        <v>5900</v>
      </c>
      <c r="E24" s="101">
        <v>5600</v>
      </c>
      <c r="F24" s="156">
        <v>5900</v>
      </c>
      <c r="G24" s="101">
        <v>5900</v>
      </c>
      <c r="H24" s="101">
        <v>5600</v>
      </c>
      <c r="I24" s="101">
        <v>5600</v>
      </c>
      <c r="J24" s="156">
        <v>5900</v>
      </c>
      <c r="K24" s="101">
        <v>5900</v>
      </c>
      <c r="L24" s="101">
        <v>5900</v>
      </c>
      <c r="M24" s="101">
        <v>5900</v>
      </c>
      <c r="N24" s="101">
        <v>5900</v>
      </c>
      <c r="O24" s="101">
        <v>5900</v>
      </c>
      <c r="P24" s="84" t="s">
        <v>113</v>
      </c>
      <c r="Q24" s="84" t="s">
        <v>113</v>
      </c>
      <c r="R24" s="84" t="s">
        <v>113</v>
      </c>
      <c r="S24" s="84" t="s">
        <v>113</v>
      </c>
      <c r="T24" s="84" t="s">
        <v>113</v>
      </c>
      <c r="U24" s="84" t="s">
        <v>113</v>
      </c>
      <c r="V24" s="84" t="s">
        <v>113</v>
      </c>
      <c r="W24" s="84" t="s">
        <v>113</v>
      </c>
      <c r="X24" s="84" t="s">
        <v>113</v>
      </c>
      <c r="Y24" s="84" t="s">
        <v>113</v>
      </c>
      <c r="Z24" s="84" t="s">
        <v>113</v>
      </c>
      <c r="AA24" s="84" t="s">
        <v>113</v>
      </c>
      <c r="AB24" s="84" t="s">
        <v>113</v>
      </c>
    </row>
    <row r="25" spans="1:28">
      <c r="A25" s="158" t="s">
        <v>355</v>
      </c>
      <c r="B25" s="101">
        <v>893</v>
      </c>
      <c r="C25" s="156">
        <v>893</v>
      </c>
      <c r="D25" s="156">
        <v>893</v>
      </c>
      <c r="E25" s="101">
        <v>893</v>
      </c>
      <c r="F25" s="156">
        <v>893</v>
      </c>
      <c r="G25" s="84" t="s">
        <v>113</v>
      </c>
      <c r="H25" s="84" t="s">
        <v>113</v>
      </c>
      <c r="I25" s="84" t="s">
        <v>113</v>
      </c>
      <c r="J25" s="156">
        <v>893</v>
      </c>
      <c r="K25" s="84" t="s">
        <v>113</v>
      </c>
      <c r="L25" s="84" t="s">
        <v>113</v>
      </c>
      <c r="M25" s="84" t="s">
        <v>113</v>
      </c>
      <c r="N25" s="84" t="s">
        <v>113</v>
      </c>
      <c r="O25" s="84" t="s">
        <v>113</v>
      </c>
      <c r="P25" s="84" t="s">
        <v>113</v>
      </c>
      <c r="Q25" s="84" t="s">
        <v>113</v>
      </c>
      <c r="R25" s="84" t="s">
        <v>113</v>
      </c>
      <c r="S25" s="84" t="s">
        <v>113</v>
      </c>
      <c r="T25" s="84" t="s">
        <v>113</v>
      </c>
      <c r="U25" s="84" t="s">
        <v>113</v>
      </c>
      <c r="V25" s="84" t="s">
        <v>113</v>
      </c>
      <c r="W25" s="84" t="s">
        <v>113</v>
      </c>
      <c r="X25" s="84" t="s">
        <v>113</v>
      </c>
      <c r="Y25" s="84" t="s">
        <v>113</v>
      </c>
      <c r="Z25" s="84" t="s">
        <v>113</v>
      </c>
      <c r="AA25" s="84" t="s">
        <v>113</v>
      </c>
      <c r="AB25" s="84" t="s">
        <v>113</v>
      </c>
    </row>
    <row r="26" spans="1:28">
      <c r="A26" s="136" t="s">
        <v>118</v>
      </c>
      <c r="B26" s="101">
        <v>10320</v>
      </c>
      <c r="C26" s="156">
        <v>10320</v>
      </c>
      <c r="D26" s="156">
        <v>10320</v>
      </c>
      <c r="E26" s="84" t="s">
        <v>113</v>
      </c>
      <c r="F26" s="156">
        <v>10320</v>
      </c>
      <c r="G26" s="101">
        <v>14175</v>
      </c>
      <c r="H26" s="84" t="s">
        <v>113</v>
      </c>
      <c r="I26" s="84" t="s">
        <v>113</v>
      </c>
      <c r="J26" s="156">
        <v>10320</v>
      </c>
      <c r="K26" s="101">
        <v>14175</v>
      </c>
      <c r="L26" s="84" t="s">
        <v>113</v>
      </c>
      <c r="M26" s="84" t="s">
        <v>113</v>
      </c>
      <c r="N26" s="84" t="s">
        <v>113</v>
      </c>
      <c r="O26" s="84" t="s">
        <v>113</v>
      </c>
      <c r="P26" s="84" t="s">
        <v>113</v>
      </c>
      <c r="Q26" s="84" t="s">
        <v>113</v>
      </c>
      <c r="R26" s="84" t="s">
        <v>113</v>
      </c>
      <c r="S26" s="84" t="s">
        <v>113</v>
      </c>
      <c r="T26" s="84" t="s">
        <v>113</v>
      </c>
      <c r="U26" s="84" t="s">
        <v>113</v>
      </c>
      <c r="V26" s="84" t="s">
        <v>113</v>
      </c>
      <c r="W26" s="84" t="s">
        <v>113</v>
      </c>
      <c r="X26" s="84" t="s">
        <v>113</v>
      </c>
      <c r="Y26" s="84" t="s">
        <v>113</v>
      </c>
      <c r="Z26" s="84" t="s">
        <v>113</v>
      </c>
      <c r="AA26" s="84" t="s">
        <v>113</v>
      </c>
      <c r="AB26" s="84" t="s">
        <v>113</v>
      </c>
    </row>
    <row r="27" spans="1:28">
      <c r="A27" s="136" t="s">
        <v>119</v>
      </c>
      <c r="B27" s="84" t="s">
        <v>113</v>
      </c>
      <c r="C27" s="157" t="s">
        <v>113</v>
      </c>
      <c r="D27" s="156">
        <v>14000</v>
      </c>
      <c r="E27" s="101">
        <v>14000</v>
      </c>
      <c r="F27" s="156">
        <v>14000</v>
      </c>
      <c r="G27" s="101">
        <v>14000</v>
      </c>
      <c r="H27" s="101">
        <v>14000</v>
      </c>
      <c r="I27" s="101">
        <v>14000</v>
      </c>
      <c r="J27" s="156">
        <v>14000</v>
      </c>
      <c r="K27" s="101">
        <v>14000</v>
      </c>
      <c r="L27" s="101">
        <v>14000</v>
      </c>
      <c r="M27" s="101">
        <v>14000</v>
      </c>
      <c r="N27" s="101">
        <v>14000</v>
      </c>
      <c r="O27" s="101">
        <v>14000</v>
      </c>
      <c r="P27" s="84" t="s">
        <v>113</v>
      </c>
      <c r="Q27" s="84" t="s">
        <v>113</v>
      </c>
      <c r="R27" s="84" t="s">
        <v>113</v>
      </c>
      <c r="S27" s="84" t="s">
        <v>113</v>
      </c>
      <c r="T27" s="84" t="s">
        <v>113</v>
      </c>
      <c r="U27" s="84" t="s">
        <v>113</v>
      </c>
      <c r="V27" s="84" t="s">
        <v>113</v>
      </c>
      <c r="W27" s="84" t="s">
        <v>113</v>
      </c>
      <c r="X27" s="84" t="s">
        <v>113</v>
      </c>
      <c r="Y27" s="84" t="s">
        <v>113</v>
      </c>
      <c r="Z27" s="84" t="s">
        <v>113</v>
      </c>
      <c r="AA27" s="84" t="s">
        <v>113</v>
      </c>
      <c r="AB27" s="84" t="s">
        <v>113</v>
      </c>
    </row>
    <row r="28" spans="1:28">
      <c r="A28" s="136" t="s">
        <v>120</v>
      </c>
      <c r="B28" s="84" t="s">
        <v>113</v>
      </c>
      <c r="C28" s="157" t="s">
        <v>113</v>
      </c>
      <c r="D28" s="157" t="s">
        <v>113</v>
      </c>
      <c r="E28" s="84" t="s">
        <v>113</v>
      </c>
      <c r="F28" s="156">
        <v>16500</v>
      </c>
      <c r="G28" s="79">
        <v>16500</v>
      </c>
      <c r="H28" s="84" t="s">
        <v>113</v>
      </c>
      <c r="I28" s="84" t="s">
        <v>113</v>
      </c>
      <c r="J28" s="156">
        <v>16500</v>
      </c>
      <c r="K28" s="79">
        <v>16500</v>
      </c>
      <c r="L28" s="6">
        <v>16500</v>
      </c>
      <c r="M28" s="79">
        <v>16500</v>
      </c>
      <c r="N28" s="79">
        <v>16500</v>
      </c>
      <c r="O28" s="79">
        <v>16500</v>
      </c>
      <c r="P28" s="79">
        <v>17900</v>
      </c>
      <c r="Q28" s="79">
        <v>17900</v>
      </c>
      <c r="R28" s="79">
        <v>17900</v>
      </c>
      <c r="S28" s="79">
        <v>17900</v>
      </c>
      <c r="T28" s="79">
        <v>17900</v>
      </c>
      <c r="U28" s="79">
        <v>17900</v>
      </c>
      <c r="V28" s="79">
        <v>17900</v>
      </c>
      <c r="W28" s="79">
        <v>17900</v>
      </c>
      <c r="X28" s="79">
        <v>17900</v>
      </c>
      <c r="Y28" s="79">
        <v>17900</v>
      </c>
      <c r="Z28" s="79">
        <v>17900</v>
      </c>
      <c r="AA28" s="79">
        <v>27055.5</v>
      </c>
      <c r="AB28" s="50">
        <v>27055.5</v>
      </c>
    </row>
    <row r="29" spans="1:28">
      <c r="A29" s="136" t="s">
        <v>143</v>
      </c>
      <c r="B29" s="101">
        <v>9500</v>
      </c>
      <c r="C29" s="156">
        <v>9500</v>
      </c>
      <c r="D29" s="156">
        <v>9500</v>
      </c>
      <c r="E29" s="84" t="s">
        <v>113</v>
      </c>
      <c r="F29" s="156">
        <v>9500</v>
      </c>
      <c r="G29" s="101">
        <v>54000</v>
      </c>
      <c r="H29" s="84" t="s">
        <v>113</v>
      </c>
      <c r="I29" s="84" t="s">
        <v>113</v>
      </c>
      <c r="J29" s="156">
        <v>9500</v>
      </c>
      <c r="K29" s="101">
        <v>54000</v>
      </c>
      <c r="L29" s="84" t="s">
        <v>113</v>
      </c>
      <c r="M29" s="84" t="s">
        <v>113</v>
      </c>
      <c r="N29" s="84" t="s">
        <v>113</v>
      </c>
      <c r="O29" s="84" t="s">
        <v>113</v>
      </c>
      <c r="P29" s="84" t="s">
        <v>113</v>
      </c>
      <c r="Q29" s="84" t="s">
        <v>113</v>
      </c>
      <c r="R29" s="84" t="s">
        <v>113</v>
      </c>
      <c r="S29" s="84" t="s">
        <v>113</v>
      </c>
      <c r="T29" s="84" t="s">
        <v>113</v>
      </c>
      <c r="U29" s="84" t="s">
        <v>113</v>
      </c>
      <c r="V29" s="84" t="s">
        <v>113</v>
      </c>
      <c r="W29" s="84" t="s">
        <v>113</v>
      </c>
      <c r="X29" s="84" t="s">
        <v>113</v>
      </c>
      <c r="Y29" s="84" t="s">
        <v>113</v>
      </c>
      <c r="Z29" s="84" t="s">
        <v>113</v>
      </c>
      <c r="AA29" s="84" t="s">
        <v>113</v>
      </c>
      <c r="AB29" s="84" t="s">
        <v>113</v>
      </c>
    </row>
    <row r="30" spans="1:28">
      <c r="A30" s="136" t="s">
        <v>144</v>
      </c>
      <c r="B30" s="84" t="s">
        <v>113</v>
      </c>
      <c r="C30" s="157" t="s">
        <v>113</v>
      </c>
      <c r="D30" s="157" t="s">
        <v>113</v>
      </c>
      <c r="E30" s="84" t="s">
        <v>113</v>
      </c>
      <c r="F30" s="156">
        <v>47250</v>
      </c>
      <c r="G30" s="101">
        <v>47250</v>
      </c>
      <c r="H30" s="84" t="s">
        <v>113</v>
      </c>
      <c r="I30" s="84" t="s">
        <v>113</v>
      </c>
      <c r="J30" s="156">
        <v>47250</v>
      </c>
      <c r="K30" s="101">
        <v>47250</v>
      </c>
      <c r="L30" s="101">
        <v>47250</v>
      </c>
      <c r="M30" s="101">
        <v>47250</v>
      </c>
      <c r="N30" s="101">
        <v>47250</v>
      </c>
      <c r="O30" s="101">
        <v>47250</v>
      </c>
      <c r="P30" s="101">
        <v>59000</v>
      </c>
      <c r="Q30" s="101">
        <v>59000</v>
      </c>
      <c r="R30" s="101">
        <v>59000</v>
      </c>
      <c r="S30" s="101">
        <v>59000</v>
      </c>
      <c r="T30" s="101">
        <v>59000</v>
      </c>
      <c r="U30" s="101">
        <v>59000</v>
      </c>
      <c r="V30" s="101">
        <v>59000</v>
      </c>
      <c r="W30" s="101">
        <v>59000</v>
      </c>
      <c r="X30" s="101">
        <v>59000</v>
      </c>
      <c r="Y30" s="101">
        <v>59000</v>
      </c>
      <c r="Z30" s="101">
        <v>59000</v>
      </c>
      <c r="AA30" s="84" t="s">
        <v>113</v>
      </c>
      <c r="AB30" s="84" t="s">
        <v>113</v>
      </c>
    </row>
    <row r="31" spans="1:28">
      <c r="A31" s="2" t="s">
        <v>15</v>
      </c>
      <c r="B31" s="3"/>
      <c r="C31" s="47"/>
      <c r="D31" s="47"/>
      <c r="E31" s="3"/>
      <c r="F31" s="47"/>
      <c r="G31" s="47"/>
      <c r="H31" s="3"/>
      <c r="I31" s="3"/>
      <c r="J31" s="47"/>
      <c r="K31" s="3"/>
      <c r="L31" s="3"/>
      <c r="M31" s="3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spans="1:28">
      <c r="A32" s="58" t="s">
        <v>16</v>
      </c>
      <c r="B32" s="84" t="s">
        <v>112</v>
      </c>
      <c r="C32" s="157" t="s">
        <v>112</v>
      </c>
      <c r="D32" s="157" t="s">
        <v>112</v>
      </c>
      <c r="E32" s="84" t="s">
        <v>112</v>
      </c>
      <c r="F32" s="157" t="s">
        <v>112</v>
      </c>
      <c r="G32" s="84" t="s">
        <v>112</v>
      </c>
      <c r="H32" s="84" t="s">
        <v>112</v>
      </c>
      <c r="I32" s="84" t="s">
        <v>112</v>
      </c>
      <c r="J32" s="157" t="s">
        <v>112</v>
      </c>
      <c r="K32" s="84" t="s">
        <v>112</v>
      </c>
      <c r="L32" s="84" t="s">
        <v>112</v>
      </c>
      <c r="M32" s="84" t="s">
        <v>112</v>
      </c>
      <c r="N32" s="84" t="s">
        <v>112</v>
      </c>
      <c r="O32" s="84" t="s">
        <v>112</v>
      </c>
      <c r="P32" s="84" t="s">
        <v>112</v>
      </c>
      <c r="Q32" s="84" t="s">
        <v>112</v>
      </c>
      <c r="R32" s="84" t="s">
        <v>112</v>
      </c>
      <c r="S32" s="84" t="s">
        <v>112</v>
      </c>
      <c r="T32" s="84" t="s">
        <v>112</v>
      </c>
      <c r="U32" s="84" t="s">
        <v>112</v>
      </c>
      <c r="V32" s="84" t="s">
        <v>112</v>
      </c>
      <c r="W32" s="84" t="s">
        <v>112</v>
      </c>
      <c r="X32" s="84" t="s">
        <v>112</v>
      </c>
      <c r="Y32" s="84" t="s">
        <v>112</v>
      </c>
      <c r="Z32" s="84" t="s">
        <v>112</v>
      </c>
      <c r="AA32" s="83" t="s">
        <v>113</v>
      </c>
      <c r="AB32" s="83" t="s">
        <v>113</v>
      </c>
    </row>
    <row r="33" spans="1:28">
      <c r="A33" s="58" t="s">
        <v>17</v>
      </c>
      <c r="B33" s="101">
        <v>1050</v>
      </c>
      <c r="C33" s="156">
        <v>1050</v>
      </c>
      <c r="D33" s="156">
        <v>1050</v>
      </c>
      <c r="E33" s="101">
        <v>1050</v>
      </c>
      <c r="F33" s="156">
        <v>1050</v>
      </c>
      <c r="G33" s="101">
        <v>4700</v>
      </c>
      <c r="H33" s="101">
        <v>1050</v>
      </c>
      <c r="I33" s="101">
        <v>1050</v>
      </c>
      <c r="J33" s="156">
        <v>1050</v>
      </c>
      <c r="K33" s="101">
        <v>4700</v>
      </c>
      <c r="L33" s="101">
        <v>250</v>
      </c>
      <c r="M33" s="101">
        <v>250</v>
      </c>
      <c r="N33" s="101">
        <v>250</v>
      </c>
      <c r="O33" s="101">
        <v>250</v>
      </c>
      <c r="P33" s="84" t="s">
        <v>113</v>
      </c>
      <c r="Q33" s="84" t="s">
        <v>113</v>
      </c>
      <c r="R33" s="84" t="s">
        <v>113</v>
      </c>
      <c r="S33" s="84" t="s">
        <v>113</v>
      </c>
      <c r="T33" s="84" t="s">
        <v>113</v>
      </c>
      <c r="U33" s="84" t="s">
        <v>113</v>
      </c>
      <c r="V33" s="84" t="s">
        <v>113</v>
      </c>
      <c r="W33" s="84" t="s">
        <v>113</v>
      </c>
      <c r="X33" s="84" t="s">
        <v>113</v>
      </c>
      <c r="Y33" s="84" t="s">
        <v>113</v>
      </c>
      <c r="Z33" s="84" t="s">
        <v>113</v>
      </c>
      <c r="AA33" s="83" t="s">
        <v>113</v>
      </c>
      <c r="AB33" s="83" t="s">
        <v>113</v>
      </c>
    </row>
    <row r="34" spans="1:28">
      <c r="A34" s="58" t="s">
        <v>18</v>
      </c>
      <c r="B34" s="84" t="s">
        <v>113</v>
      </c>
      <c r="C34" s="157" t="s">
        <v>113</v>
      </c>
      <c r="D34" s="156">
        <v>2861</v>
      </c>
      <c r="E34" s="101">
        <v>1890</v>
      </c>
      <c r="F34" s="156">
        <v>2861</v>
      </c>
      <c r="G34" s="84" t="s">
        <v>113</v>
      </c>
      <c r="H34" s="101">
        <v>1890</v>
      </c>
      <c r="I34" s="101">
        <v>1890</v>
      </c>
      <c r="J34" s="156">
        <v>2861</v>
      </c>
      <c r="K34" s="84" t="s">
        <v>113</v>
      </c>
      <c r="L34" s="84" t="s">
        <v>113</v>
      </c>
      <c r="M34" s="84" t="s">
        <v>113</v>
      </c>
      <c r="N34" s="84" t="s">
        <v>113</v>
      </c>
      <c r="O34" s="84" t="s">
        <v>113</v>
      </c>
      <c r="P34" s="84" t="s">
        <v>113</v>
      </c>
      <c r="Q34" s="84" t="s">
        <v>113</v>
      </c>
      <c r="R34" s="84" t="s">
        <v>113</v>
      </c>
      <c r="S34" s="84" t="s">
        <v>113</v>
      </c>
      <c r="T34" s="84" t="s">
        <v>113</v>
      </c>
      <c r="U34" s="84" t="s">
        <v>113</v>
      </c>
      <c r="V34" s="84" t="s">
        <v>113</v>
      </c>
      <c r="W34" s="84" t="s">
        <v>113</v>
      </c>
      <c r="X34" s="84" t="s">
        <v>113</v>
      </c>
      <c r="Y34" s="84" t="s">
        <v>113</v>
      </c>
      <c r="Z34" s="84" t="s">
        <v>113</v>
      </c>
      <c r="AA34" s="83" t="s">
        <v>113</v>
      </c>
      <c r="AB34" s="83" t="s">
        <v>113</v>
      </c>
    </row>
    <row r="35" spans="1:28">
      <c r="A35" s="56" t="s">
        <v>91</v>
      </c>
      <c r="B35" s="101">
        <v>473</v>
      </c>
      <c r="C35" s="156">
        <v>473</v>
      </c>
      <c r="D35" s="156">
        <v>525</v>
      </c>
      <c r="E35" s="84" t="s">
        <v>112</v>
      </c>
      <c r="F35" s="156">
        <v>525</v>
      </c>
      <c r="G35" s="101">
        <v>525</v>
      </c>
      <c r="H35" s="84" t="s">
        <v>112</v>
      </c>
      <c r="I35" s="84" t="s">
        <v>112</v>
      </c>
      <c r="J35" s="156">
        <v>525</v>
      </c>
      <c r="K35" s="101">
        <v>525</v>
      </c>
      <c r="L35" s="84" t="s">
        <v>113</v>
      </c>
      <c r="M35" s="84" t="s">
        <v>113</v>
      </c>
      <c r="N35" s="84" t="s">
        <v>113</v>
      </c>
      <c r="O35" s="84" t="s">
        <v>113</v>
      </c>
      <c r="P35" s="84" t="s">
        <v>113</v>
      </c>
      <c r="Q35" s="84" t="s">
        <v>113</v>
      </c>
      <c r="R35" s="84" t="s">
        <v>113</v>
      </c>
      <c r="S35" s="84" t="s">
        <v>113</v>
      </c>
      <c r="T35" s="84" t="s">
        <v>113</v>
      </c>
      <c r="U35" s="84" t="s">
        <v>113</v>
      </c>
      <c r="V35" s="84" t="s">
        <v>113</v>
      </c>
      <c r="W35" s="84" t="s">
        <v>113</v>
      </c>
      <c r="X35" s="84" t="s">
        <v>113</v>
      </c>
      <c r="Y35" s="84" t="s">
        <v>113</v>
      </c>
      <c r="Z35" s="84" t="s">
        <v>113</v>
      </c>
      <c r="AA35" s="83" t="s">
        <v>113</v>
      </c>
      <c r="AB35" s="83" t="s">
        <v>113</v>
      </c>
    </row>
    <row r="36" spans="1:28">
      <c r="A36" s="1" t="s">
        <v>19</v>
      </c>
      <c r="B36" s="101">
        <v>287.11</v>
      </c>
      <c r="C36" s="156">
        <v>287.11</v>
      </c>
      <c r="D36" s="156">
        <v>287.11</v>
      </c>
      <c r="E36" s="101">
        <v>221</v>
      </c>
      <c r="F36" s="156">
        <v>287.11</v>
      </c>
      <c r="G36" s="101">
        <v>221</v>
      </c>
      <c r="H36" s="101">
        <v>221</v>
      </c>
      <c r="I36" s="101">
        <v>221</v>
      </c>
      <c r="J36" s="156">
        <v>287.11</v>
      </c>
      <c r="K36" s="101">
        <v>221</v>
      </c>
      <c r="L36" s="101">
        <v>287.11</v>
      </c>
      <c r="M36" s="101">
        <v>287.11</v>
      </c>
      <c r="N36" s="101">
        <v>287.11</v>
      </c>
      <c r="O36" s="101">
        <v>287.11</v>
      </c>
      <c r="P36" s="101">
        <v>150</v>
      </c>
      <c r="Q36" s="101">
        <v>150</v>
      </c>
      <c r="R36" s="101">
        <v>150</v>
      </c>
      <c r="S36" s="101">
        <v>150</v>
      </c>
      <c r="T36" s="101">
        <v>150</v>
      </c>
      <c r="U36" s="101">
        <v>150</v>
      </c>
      <c r="V36" s="101">
        <v>150</v>
      </c>
      <c r="W36" s="101">
        <v>150</v>
      </c>
      <c r="X36" s="101">
        <v>150</v>
      </c>
      <c r="Y36" s="101">
        <v>150</v>
      </c>
      <c r="Z36" s="101">
        <v>150</v>
      </c>
      <c r="AA36" s="83" t="s">
        <v>113</v>
      </c>
      <c r="AB36" s="83" t="s">
        <v>113</v>
      </c>
    </row>
    <row r="37" spans="1:28">
      <c r="A37" s="2" t="s">
        <v>20</v>
      </c>
      <c r="B37" s="5"/>
      <c r="C37" s="48"/>
      <c r="D37" s="48"/>
      <c r="E37" s="5"/>
      <c r="F37" s="48"/>
      <c r="G37" s="48"/>
      <c r="H37" s="5"/>
      <c r="I37" s="5"/>
      <c r="J37" s="48"/>
      <c r="K37" s="5"/>
      <c r="L37" s="5"/>
      <c r="M37" s="5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</row>
    <row r="38" spans="1:28">
      <c r="A38" s="128" t="s">
        <v>126</v>
      </c>
      <c r="B38" s="101">
        <v>146</v>
      </c>
      <c r="C38" s="156">
        <v>146</v>
      </c>
      <c r="D38" s="156">
        <v>146</v>
      </c>
      <c r="E38" s="101">
        <v>146</v>
      </c>
      <c r="F38" s="156">
        <v>146</v>
      </c>
      <c r="G38" s="101">
        <v>146</v>
      </c>
      <c r="H38" s="101">
        <v>146</v>
      </c>
      <c r="I38" s="101">
        <v>146</v>
      </c>
      <c r="J38" s="156">
        <v>146</v>
      </c>
      <c r="K38" s="101">
        <v>146</v>
      </c>
      <c r="L38" s="84" t="s">
        <v>113</v>
      </c>
      <c r="M38" s="84" t="s">
        <v>113</v>
      </c>
      <c r="N38" s="84" t="s">
        <v>113</v>
      </c>
      <c r="O38" s="84" t="s">
        <v>113</v>
      </c>
      <c r="P38" s="84" t="s">
        <v>113</v>
      </c>
      <c r="Q38" s="84" t="s">
        <v>113</v>
      </c>
      <c r="R38" s="84" t="s">
        <v>113</v>
      </c>
      <c r="S38" s="84" t="s">
        <v>113</v>
      </c>
      <c r="T38" s="84" t="s">
        <v>113</v>
      </c>
      <c r="U38" s="84" t="s">
        <v>113</v>
      </c>
      <c r="V38" s="84" t="s">
        <v>113</v>
      </c>
      <c r="W38" s="84" t="s">
        <v>113</v>
      </c>
      <c r="X38" s="84" t="s">
        <v>113</v>
      </c>
      <c r="Y38" s="84" t="s">
        <v>113</v>
      </c>
      <c r="Z38" s="84" t="s">
        <v>113</v>
      </c>
      <c r="AA38" s="83" t="s">
        <v>113</v>
      </c>
      <c r="AB38" s="83" t="s">
        <v>113</v>
      </c>
    </row>
    <row r="39" spans="1:28">
      <c r="A39" s="128" t="s">
        <v>125</v>
      </c>
      <c r="B39" s="84" t="s">
        <v>113</v>
      </c>
      <c r="C39" s="157" t="s">
        <v>113</v>
      </c>
      <c r="D39" s="157" t="s">
        <v>113</v>
      </c>
      <c r="E39" s="101">
        <v>35</v>
      </c>
      <c r="F39" s="157" t="s">
        <v>113</v>
      </c>
      <c r="G39" s="84" t="s">
        <v>113</v>
      </c>
      <c r="H39" s="101">
        <v>35</v>
      </c>
      <c r="I39" s="101">
        <v>35</v>
      </c>
      <c r="J39" s="157" t="s">
        <v>113</v>
      </c>
      <c r="K39" s="84" t="s">
        <v>113</v>
      </c>
      <c r="L39" s="84" t="s">
        <v>113</v>
      </c>
      <c r="M39" s="84" t="s">
        <v>113</v>
      </c>
      <c r="N39" s="84" t="s">
        <v>113</v>
      </c>
      <c r="O39" s="84" t="s">
        <v>113</v>
      </c>
      <c r="P39" s="84" t="s">
        <v>113</v>
      </c>
      <c r="Q39" s="84" t="s">
        <v>113</v>
      </c>
      <c r="R39" s="84" t="s">
        <v>113</v>
      </c>
      <c r="S39" s="84" t="s">
        <v>113</v>
      </c>
      <c r="T39" s="84" t="s">
        <v>113</v>
      </c>
      <c r="U39" s="84" t="s">
        <v>113</v>
      </c>
      <c r="V39" s="84" t="s">
        <v>113</v>
      </c>
      <c r="W39" s="84" t="s">
        <v>113</v>
      </c>
      <c r="X39" s="84" t="s">
        <v>113</v>
      </c>
      <c r="Y39" s="84" t="s">
        <v>113</v>
      </c>
      <c r="Z39" s="84" t="s">
        <v>113</v>
      </c>
      <c r="AA39" s="83" t="s">
        <v>113</v>
      </c>
      <c r="AB39" s="83" t="s">
        <v>113</v>
      </c>
    </row>
    <row r="40" spans="1:28">
      <c r="A40" s="128" t="s">
        <v>124</v>
      </c>
      <c r="B40" s="84" t="s">
        <v>113</v>
      </c>
      <c r="C40" s="157" t="s">
        <v>113</v>
      </c>
      <c r="D40" s="157" t="s">
        <v>113</v>
      </c>
      <c r="E40" s="101">
        <v>1890</v>
      </c>
      <c r="F40" s="157" t="s">
        <v>113</v>
      </c>
      <c r="G40" s="84" t="s">
        <v>113</v>
      </c>
      <c r="H40" s="101">
        <v>1890</v>
      </c>
      <c r="I40" s="101">
        <v>1890</v>
      </c>
      <c r="J40" s="157" t="s">
        <v>113</v>
      </c>
      <c r="K40" s="84" t="s">
        <v>113</v>
      </c>
      <c r="L40" s="84" t="s">
        <v>113</v>
      </c>
      <c r="M40" s="84" t="s">
        <v>113</v>
      </c>
      <c r="N40" s="84" t="s">
        <v>113</v>
      </c>
      <c r="O40" s="84" t="s">
        <v>113</v>
      </c>
      <c r="P40" s="84" t="s">
        <v>113</v>
      </c>
      <c r="Q40" s="84" t="s">
        <v>113</v>
      </c>
      <c r="R40" s="84" t="s">
        <v>113</v>
      </c>
      <c r="S40" s="84" t="s">
        <v>113</v>
      </c>
      <c r="T40" s="84" t="s">
        <v>113</v>
      </c>
      <c r="U40" s="84" t="s">
        <v>113</v>
      </c>
      <c r="V40" s="84" t="s">
        <v>113</v>
      </c>
      <c r="W40" s="84" t="s">
        <v>113</v>
      </c>
      <c r="X40" s="84" t="s">
        <v>113</v>
      </c>
      <c r="Y40" s="84" t="s">
        <v>113</v>
      </c>
      <c r="Z40" s="84" t="s">
        <v>113</v>
      </c>
      <c r="AA40" s="83" t="s">
        <v>113</v>
      </c>
      <c r="AB40" s="83" t="s">
        <v>113</v>
      </c>
    </row>
    <row r="41" spans="1:28">
      <c r="A41" s="128" t="s">
        <v>123</v>
      </c>
      <c r="B41" s="101">
        <v>840</v>
      </c>
      <c r="C41" s="156">
        <v>840</v>
      </c>
      <c r="D41" s="156">
        <v>840</v>
      </c>
      <c r="E41" s="101">
        <v>840</v>
      </c>
      <c r="F41" s="156">
        <v>840</v>
      </c>
      <c r="G41" s="101">
        <v>840</v>
      </c>
      <c r="H41" s="101">
        <v>840</v>
      </c>
      <c r="I41" s="101">
        <v>840</v>
      </c>
      <c r="J41" s="156">
        <v>840</v>
      </c>
      <c r="K41" s="101">
        <v>840</v>
      </c>
      <c r="L41" s="84" t="s">
        <v>113</v>
      </c>
      <c r="M41" s="84" t="s">
        <v>113</v>
      </c>
      <c r="N41" s="84" t="s">
        <v>113</v>
      </c>
      <c r="O41" s="84" t="s">
        <v>113</v>
      </c>
      <c r="P41" s="84" t="s">
        <v>113</v>
      </c>
      <c r="Q41" s="84" t="s">
        <v>113</v>
      </c>
      <c r="R41" s="84" t="s">
        <v>113</v>
      </c>
      <c r="S41" s="84" t="s">
        <v>113</v>
      </c>
      <c r="T41" s="84" t="s">
        <v>113</v>
      </c>
      <c r="U41" s="84" t="s">
        <v>113</v>
      </c>
      <c r="V41" s="84" t="s">
        <v>113</v>
      </c>
      <c r="W41" s="84" t="s">
        <v>113</v>
      </c>
      <c r="X41" s="84" t="s">
        <v>113</v>
      </c>
      <c r="Y41" s="84" t="s">
        <v>113</v>
      </c>
      <c r="Z41" s="84" t="s">
        <v>113</v>
      </c>
      <c r="AA41" s="83" t="s">
        <v>113</v>
      </c>
      <c r="AB41" s="83" t="s">
        <v>113</v>
      </c>
    </row>
    <row r="42" spans="1:28">
      <c r="A42" s="2" t="s">
        <v>21</v>
      </c>
      <c r="B42" s="3"/>
      <c r="C42" s="47"/>
      <c r="D42" s="47"/>
      <c r="E42" s="3"/>
      <c r="F42" s="47"/>
      <c r="G42" s="47"/>
      <c r="H42" s="3"/>
      <c r="I42" s="3"/>
      <c r="J42" s="47"/>
      <c r="K42" s="3"/>
      <c r="L42" s="3"/>
      <c r="M42" s="3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spans="1:28">
      <c r="A43" s="127" t="s">
        <v>182</v>
      </c>
      <c r="B43" s="84" t="s">
        <v>113</v>
      </c>
      <c r="C43" s="157" t="s">
        <v>113</v>
      </c>
      <c r="D43" s="157" t="s">
        <v>113</v>
      </c>
      <c r="E43" s="84" t="s">
        <v>113</v>
      </c>
      <c r="F43" s="157" t="s">
        <v>113</v>
      </c>
      <c r="G43" s="84" t="s">
        <v>113</v>
      </c>
      <c r="H43" s="84" t="s">
        <v>113</v>
      </c>
      <c r="I43" s="84" t="s">
        <v>113</v>
      </c>
      <c r="J43" s="157" t="s">
        <v>113</v>
      </c>
      <c r="K43" s="84" t="s">
        <v>113</v>
      </c>
      <c r="L43" s="84" t="s">
        <v>113</v>
      </c>
      <c r="M43" s="84" t="s">
        <v>113</v>
      </c>
      <c r="N43" s="84" t="s">
        <v>113</v>
      </c>
      <c r="O43" s="84" t="s">
        <v>113</v>
      </c>
      <c r="P43" s="84" t="s">
        <v>113</v>
      </c>
      <c r="Q43" s="84" t="s">
        <v>113</v>
      </c>
      <c r="R43" s="84" t="s">
        <v>113</v>
      </c>
      <c r="S43" s="84" t="s">
        <v>113</v>
      </c>
      <c r="T43" s="84" t="s">
        <v>113</v>
      </c>
      <c r="U43" s="84" t="s">
        <v>113</v>
      </c>
      <c r="V43" s="84" t="s">
        <v>113</v>
      </c>
      <c r="W43" s="84" t="s">
        <v>113</v>
      </c>
      <c r="X43" s="84" t="s">
        <v>113</v>
      </c>
      <c r="Y43" s="84" t="s">
        <v>113</v>
      </c>
      <c r="Z43" s="84" t="s">
        <v>113</v>
      </c>
      <c r="AA43" s="101">
        <v>16464</v>
      </c>
      <c r="AB43" s="101">
        <v>16464</v>
      </c>
    </row>
    <row r="44" spans="1:28">
      <c r="A44" s="127" t="s">
        <v>183</v>
      </c>
      <c r="B44" s="84" t="s">
        <v>113</v>
      </c>
      <c r="C44" s="157" t="s">
        <v>113</v>
      </c>
      <c r="D44" s="157" t="s">
        <v>113</v>
      </c>
      <c r="E44" s="84" t="s">
        <v>113</v>
      </c>
      <c r="F44" s="157" t="s">
        <v>113</v>
      </c>
      <c r="G44" s="84" t="s">
        <v>113</v>
      </c>
      <c r="H44" s="84" t="s">
        <v>113</v>
      </c>
      <c r="I44" s="84" t="s">
        <v>113</v>
      </c>
      <c r="J44" s="157" t="s">
        <v>113</v>
      </c>
      <c r="K44" s="84" t="s">
        <v>113</v>
      </c>
      <c r="L44" s="84" t="s">
        <v>113</v>
      </c>
      <c r="M44" s="84" t="s">
        <v>113</v>
      </c>
      <c r="N44" s="84" t="s">
        <v>113</v>
      </c>
      <c r="O44" s="84" t="s">
        <v>113</v>
      </c>
      <c r="P44" s="84" t="s">
        <v>113</v>
      </c>
      <c r="Q44" s="84" t="s">
        <v>113</v>
      </c>
      <c r="R44" s="84" t="s">
        <v>113</v>
      </c>
      <c r="S44" s="84" t="s">
        <v>113</v>
      </c>
      <c r="T44" s="84" t="s">
        <v>113</v>
      </c>
      <c r="U44" s="84" t="s">
        <v>113</v>
      </c>
      <c r="V44" s="84" t="s">
        <v>113</v>
      </c>
      <c r="W44" s="84" t="s">
        <v>113</v>
      </c>
      <c r="X44" s="84" t="s">
        <v>113</v>
      </c>
      <c r="Y44" s="84" t="s">
        <v>113</v>
      </c>
      <c r="Z44" s="84" t="s">
        <v>113</v>
      </c>
      <c r="AA44" s="101">
        <v>2181.31</v>
      </c>
      <c r="AB44" s="101">
        <v>2181.31</v>
      </c>
    </row>
  </sheetData>
  <mergeCells count="6">
    <mergeCell ref="B1:AB1"/>
    <mergeCell ref="A2:AB2"/>
    <mergeCell ref="A3:AB3"/>
    <mergeCell ref="A6:AB6"/>
    <mergeCell ref="A4:AB4"/>
    <mergeCell ref="A5:AB5"/>
  </mergeCells>
  <printOptions horizontalCentered="1"/>
  <pageMargins left="0.25" right="0.25" top="0.55000000000000004" bottom="0.5" header="0" footer="0"/>
  <pageSetup scale="61" orientation="landscape" r:id="rId1"/>
  <headerFooter>
    <oddHeader>&amp;C&amp;"-,Bold"&amp;20MSRP/List Pricing Worksheet&amp;11
&amp;14Group 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C111"/>
  <sheetViews>
    <sheetView showGridLines="0" topLeftCell="A94" workbookViewId="0">
      <selection activeCell="F28" sqref="F28"/>
    </sheetView>
  </sheetViews>
  <sheetFormatPr defaultColWidth="9.109375" defaultRowHeight="14.4"/>
  <cols>
    <col min="1" max="1" width="19.5546875" style="160" bestFit="1" customWidth="1"/>
    <col min="2" max="2" width="61.5546875" style="160" bestFit="1" customWidth="1"/>
    <col min="3" max="3" width="14.33203125" style="160" customWidth="1"/>
    <col min="4" max="16384" width="9.109375" style="160"/>
  </cols>
  <sheetData>
    <row r="1" spans="1:3" ht="21">
      <c r="A1" s="159" t="s">
        <v>0</v>
      </c>
      <c r="B1" s="188" t="s">
        <v>98</v>
      </c>
      <c r="C1" s="188"/>
    </row>
    <row r="2" spans="1:3" s="161" customFormat="1" ht="25.2" customHeight="1">
      <c r="A2" s="189" t="s">
        <v>22</v>
      </c>
      <c r="B2" s="190"/>
      <c r="C2" s="190"/>
    </row>
    <row r="3" spans="1:3" s="161" customFormat="1" ht="25.2" customHeight="1">
      <c r="A3" s="191" t="s">
        <v>23</v>
      </c>
      <c r="B3" s="192"/>
      <c r="C3" s="192"/>
    </row>
    <row r="4" spans="1:3" s="161" customFormat="1" ht="25.2" customHeight="1">
      <c r="A4" s="191" t="s">
        <v>92</v>
      </c>
      <c r="B4" s="192"/>
      <c r="C4" s="192"/>
    </row>
    <row r="5" spans="1:3" s="161" customFormat="1" ht="25.2" customHeight="1">
      <c r="A5" s="191" t="s">
        <v>2</v>
      </c>
      <c r="B5" s="192"/>
      <c r="C5" s="192"/>
    </row>
    <row r="6" spans="1:3" s="161" customFormat="1" ht="25.2" customHeight="1">
      <c r="A6" s="193" t="s">
        <v>3</v>
      </c>
      <c r="B6" s="194"/>
      <c r="C6" s="194"/>
    </row>
    <row r="7" spans="1:3" ht="36">
      <c r="A7" s="162" t="s">
        <v>356</v>
      </c>
      <c r="B7" s="162" t="s">
        <v>4</v>
      </c>
      <c r="C7" s="162" t="s">
        <v>87</v>
      </c>
    </row>
    <row r="8" spans="1:3">
      <c r="A8" s="186" t="s">
        <v>99</v>
      </c>
      <c r="B8" s="187"/>
      <c r="C8" s="187"/>
    </row>
    <row r="9" spans="1:3">
      <c r="A9" s="163" t="s">
        <v>359</v>
      </c>
      <c r="B9" s="164" t="s">
        <v>366</v>
      </c>
      <c r="C9" s="164">
        <v>189</v>
      </c>
    </row>
    <row r="10" spans="1:3">
      <c r="A10" s="163" t="s">
        <v>357</v>
      </c>
      <c r="B10" s="164" t="s">
        <v>358</v>
      </c>
      <c r="C10" s="164">
        <v>68</v>
      </c>
    </row>
    <row r="11" spans="1:3">
      <c r="A11" s="163" t="s">
        <v>360</v>
      </c>
      <c r="B11" s="164" t="s">
        <v>367</v>
      </c>
      <c r="C11" s="164">
        <v>59</v>
      </c>
    </row>
    <row r="12" spans="1:3">
      <c r="A12" s="163" t="s">
        <v>361</v>
      </c>
      <c r="B12" s="164" t="s">
        <v>368</v>
      </c>
      <c r="C12" s="164">
        <v>41</v>
      </c>
    </row>
    <row r="13" spans="1:3">
      <c r="A13" s="163" t="s">
        <v>362</v>
      </c>
      <c r="B13" s="164" t="s">
        <v>369</v>
      </c>
      <c r="C13" s="164">
        <v>150.87</v>
      </c>
    </row>
    <row r="14" spans="1:3">
      <c r="A14" s="163" t="s">
        <v>363</v>
      </c>
      <c r="B14" s="164" t="s">
        <v>370</v>
      </c>
      <c r="C14" s="164">
        <v>117.67</v>
      </c>
    </row>
    <row r="15" spans="1:3">
      <c r="A15" s="163" t="s">
        <v>364</v>
      </c>
      <c r="B15" s="164" t="s">
        <v>371</v>
      </c>
      <c r="C15" s="164">
        <v>117.67</v>
      </c>
    </row>
    <row r="16" spans="1:3">
      <c r="A16" s="163" t="s">
        <v>365</v>
      </c>
      <c r="B16" s="164" t="s">
        <v>372</v>
      </c>
      <c r="C16" s="164">
        <v>117.67</v>
      </c>
    </row>
    <row r="17" spans="1:3">
      <c r="A17" s="275" t="s">
        <v>349</v>
      </c>
      <c r="B17" s="276"/>
      <c r="C17" s="276"/>
    </row>
    <row r="18" spans="1:3">
      <c r="A18" s="166" t="s">
        <v>359</v>
      </c>
      <c r="B18" s="167" t="s">
        <v>366</v>
      </c>
      <c r="C18" s="167">
        <v>189</v>
      </c>
    </row>
    <row r="19" spans="1:3">
      <c r="A19" s="166" t="s">
        <v>357</v>
      </c>
      <c r="B19" s="167" t="s">
        <v>358</v>
      </c>
      <c r="C19" s="167">
        <v>68</v>
      </c>
    </row>
    <row r="20" spans="1:3">
      <c r="A20" s="166" t="s">
        <v>373</v>
      </c>
      <c r="B20" s="167" t="s">
        <v>375</v>
      </c>
      <c r="C20" s="167">
        <v>59</v>
      </c>
    </row>
    <row r="21" spans="1:3">
      <c r="A21" s="166" t="s">
        <v>374</v>
      </c>
      <c r="B21" s="167" t="s">
        <v>376</v>
      </c>
      <c r="C21" s="167">
        <v>41</v>
      </c>
    </row>
    <row r="22" spans="1:3">
      <c r="A22" s="166" t="s">
        <v>362</v>
      </c>
      <c r="B22" s="167" t="s">
        <v>369</v>
      </c>
      <c r="C22" s="167">
        <v>150.87</v>
      </c>
    </row>
    <row r="23" spans="1:3">
      <c r="A23" s="166" t="s">
        <v>363</v>
      </c>
      <c r="B23" s="167" t="s">
        <v>370</v>
      </c>
      <c r="C23" s="167">
        <v>117.67</v>
      </c>
    </row>
    <row r="24" spans="1:3">
      <c r="A24" s="166" t="s">
        <v>364</v>
      </c>
      <c r="B24" s="167" t="s">
        <v>371</v>
      </c>
      <c r="C24" s="167">
        <v>117.67</v>
      </c>
    </row>
    <row r="25" spans="1:3">
      <c r="A25" s="166" t="s">
        <v>365</v>
      </c>
      <c r="B25" s="167" t="s">
        <v>372</v>
      </c>
      <c r="C25" s="167">
        <v>117.67</v>
      </c>
    </row>
    <row r="26" spans="1:3">
      <c r="A26" s="275" t="s">
        <v>350</v>
      </c>
      <c r="B26" s="276"/>
      <c r="C26" s="276"/>
    </row>
    <row r="27" spans="1:3">
      <c r="A27" s="166" t="s">
        <v>359</v>
      </c>
      <c r="B27" s="167" t="s">
        <v>366</v>
      </c>
      <c r="C27" s="167">
        <v>189</v>
      </c>
    </row>
    <row r="28" spans="1:3">
      <c r="A28" s="166" t="s">
        <v>357</v>
      </c>
      <c r="B28" s="167" t="s">
        <v>358</v>
      </c>
      <c r="C28" s="167">
        <v>68</v>
      </c>
    </row>
    <row r="29" spans="1:3">
      <c r="A29" s="166" t="s">
        <v>373</v>
      </c>
      <c r="B29" s="167" t="s">
        <v>375</v>
      </c>
      <c r="C29" s="167">
        <v>59</v>
      </c>
    </row>
    <row r="30" spans="1:3">
      <c r="A30" s="166" t="s">
        <v>374</v>
      </c>
      <c r="B30" s="167" t="s">
        <v>376</v>
      </c>
      <c r="C30" s="167">
        <v>41</v>
      </c>
    </row>
    <row r="31" spans="1:3">
      <c r="A31" s="166" t="s">
        <v>362</v>
      </c>
      <c r="B31" s="167" t="s">
        <v>369</v>
      </c>
      <c r="C31" s="167">
        <v>150.87</v>
      </c>
    </row>
    <row r="32" spans="1:3">
      <c r="A32" s="166" t="s">
        <v>363</v>
      </c>
      <c r="B32" s="167" t="s">
        <v>370</v>
      </c>
      <c r="C32" s="167">
        <v>117.67</v>
      </c>
    </row>
    <row r="33" spans="1:3">
      <c r="A33" s="166" t="s">
        <v>364</v>
      </c>
      <c r="B33" s="167" t="s">
        <v>371</v>
      </c>
      <c r="C33" s="167">
        <v>117.67</v>
      </c>
    </row>
    <row r="34" spans="1:3">
      <c r="A34" s="166" t="s">
        <v>365</v>
      </c>
      <c r="B34" s="167" t="s">
        <v>372</v>
      </c>
      <c r="C34" s="167">
        <v>117.67</v>
      </c>
    </row>
    <row r="35" spans="1:3">
      <c r="A35" s="275" t="s">
        <v>352</v>
      </c>
      <c r="B35" s="276"/>
      <c r="C35" s="276"/>
    </row>
    <row r="36" spans="1:3">
      <c r="A36" s="275" t="s">
        <v>353</v>
      </c>
      <c r="B36" s="276"/>
      <c r="C36" s="276"/>
    </row>
    <row r="37" spans="1:3">
      <c r="A37" s="166" t="s">
        <v>359</v>
      </c>
      <c r="B37" s="167" t="s">
        <v>366</v>
      </c>
      <c r="C37" s="167">
        <v>189</v>
      </c>
    </row>
    <row r="38" spans="1:3">
      <c r="A38" s="166" t="s">
        <v>357</v>
      </c>
      <c r="B38" s="167" t="s">
        <v>358</v>
      </c>
      <c r="C38" s="167">
        <v>68</v>
      </c>
    </row>
    <row r="39" spans="1:3">
      <c r="A39" s="166" t="s">
        <v>377</v>
      </c>
      <c r="B39" s="167" t="s">
        <v>385</v>
      </c>
      <c r="C39" s="167">
        <v>630</v>
      </c>
    </row>
    <row r="40" spans="1:3">
      <c r="A40" s="166" t="s">
        <v>378</v>
      </c>
      <c r="B40" s="167" t="s">
        <v>386</v>
      </c>
      <c r="C40" s="167">
        <v>231</v>
      </c>
    </row>
    <row r="41" spans="1:3">
      <c r="A41" s="166" t="s">
        <v>379</v>
      </c>
      <c r="B41" s="167" t="s">
        <v>387</v>
      </c>
      <c r="C41" s="167">
        <v>270</v>
      </c>
    </row>
    <row r="42" spans="1:3">
      <c r="A42" s="166" t="s">
        <v>380</v>
      </c>
      <c r="B42" s="167" t="s">
        <v>388</v>
      </c>
      <c r="C42" s="167">
        <v>270</v>
      </c>
    </row>
    <row r="43" spans="1:3">
      <c r="A43" s="166" t="s">
        <v>381</v>
      </c>
      <c r="B43" s="167" t="s">
        <v>389</v>
      </c>
      <c r="C43" s="167">
        <v>265</v>
      </c>
    </row>
    <row r="44" spans="1:3">
      <c r="A44" s="166" t="s">
        <v>382</v>
      </c>
      <c r="B44" s="167" t="s">
        <v>390</v>
      </c>
      <c r="C44" s="167">
        <v>265</v>
      </c>
    </row>
    <row r="45" spans="1:3">
      <c r="A45" s="166" t="s">
        <v>383</v>
      </c>
      <c r="B45" s="167" t="s">
        <v>391</v>
      </c>
      <c r="C45" s="167">
        <v>60</v>
      </c>
    </row>
    <row r="46" spans="1:3">
      <c r="A46" s="166" t="s">
        <v>384</v>
      </c>
      <c r="B46" s="167" t="s">
        <v>392</v>
      </c>
      <c r="C46" s="167">
        <v>100</v>
      </c>
    </row>
    <row r="47" spans="1:3">
      <c r="A47" s="166" t="s">
        <v>362</v>
      </c>
      <c r="B47" s="167" t="s">
        <v>369</v>
      </c>
      <c r="C47" s="167">
        <v>150.87</v>
      </c>
    </row>
    <row r="48" spans="1:3">
      <c r="A48" s="166" t="s">
        <v>363</v>
      </c>
      <c r="B48" s="167" t="s">
        <v>370</v>
      </c>
      <c r="C48" s="167">
        <v>117.67</v>
      </c>
    </row>
    <row r="49" spans="1:3">
      <c r="A49" s="166" t="s">
        <v>364</v>
      </c>
      <c r="B49" s="167" t="s">
        <v>371</v>
      </c>
      <c r="C49" s="167">
        <v>117.67</v>
      </c>
    </row>
    <row r="50" spans="1:3">
      <c r="A50" s="166" t="s">
        <v>365</v>
      </c>
      <c r="B50" s="167" t="s">
        <v>372</v>
      </c>
      <c r="C50" s="167">
        <v>117.67</v>
      </c>
    </row>
    <row r="51" spans="1:3">
      <c r="A51" s="186" t="s">
        <v>103</v>
      </c>
      <c r="B51" s="187"/>
      <c r="C51" s="187"/>
    </row>
    <row r="52" spans="1:3">
      <c r="A52" s="186" t="s">
        <v>104</v>
      </c>
      <c r="B52" s="187"/>
      <c r="C52" s="187"/>
    </row>
    <row r="53" spans="1:3">
      <c r="A53" s="163" t="s">
        <v>359</v>
      </c>
      <c r="B53" s="164" t="s">
        <v>366</v>
      </c>
      <c r="C53" s="164">
        <v>189</v>
      </c>
    </row>
    <row r="54" spans="1:3">
      <c r="A54" s="163" t="s">
        <v>357</v>
      </c>
      <c r="B54" s="164" t="s">
        <v>358</v>
      </c>
      <c r="C54" s="164">
        <v>68</v>
      </c>
    </row>
    <row r="55" spans="1:3">
      <c r="A55" s="163" t="s">
        <v>377</v>
      </c>
      <c r="B55" s="164" t="s">
        <v>401</v>
      </c>
      <c r="C55" s="164">
        <v>630</v>
      </c>
    </row>
    <row r="56" spans="1:3">
      <c r="A56" s="163" t="s">
        <v>378</v>
      </c>
      <c r="B56" s="164" t="s">
        <v>402</v>
      </c>
      <c r="C56" s="164">
        <v>231</v>
      </c>
    </row>
    <row r="57" spans="1:3">
      <c r="A57" s="163" t="s">
        <v>379</v>
      </c>
      <c r="B57" s="164" t="s">
        <v>387</v>
      </c>
      <c r="C57" s="164">
        <v>270</v>
      </c>
    </row>
    <row r="58" spans="1:3">
      <c r="A58" s="163" t="s">
        <v>380</v>
      </c>
      <c r="B58" s="164" t="s">
        <v>388</v>
      </c>
      <c r="C58" s="164">
        <v>270</v>
      </c>
    </row>
    <row r="59" spans="1:3">
      <c r="A59" s="163" t="s">
        <v>381</v>
      </c>
      <c r="B59" s="164" t="s">
        <v>389</v>
      </c>
      <c r="C59" s="164">
        <v>265</v>
      </c>
    </row>
    <row r="60" spans="1:3">
      <c r="A60" s="163" t="s">
        <v>382</v>
      </c>
      <c r="B60" s="164" t="s">
        <v>390</v>
      </c>
      <c r="C60" s="164">
        <v>265</v>
      </c>
    </row>
    <row r="61" spans="1:3">
      <c r="A61" s="163" t="s">
        <v>383</v>
      </c>
      <c r="B61" s="164" t="s">
        <v>391</v>
      </c>
      <c r="C61" s="164">
        <v>60</v>
      </c>
    </row>
    <row r="62" spans="1:3">
      <c r="A62" s="163" t="s">
        <v>384</v>
      </c>
      <c r="B62" s="164" t="s">
        <v>392</v>
      </c>
      <c r="C62" s="164">
        <v>100</v>
      </c>
    </row>
    <row r="63" spans="1:3">
      <c r="A63" s="163" t="s">
        <v>393</v>
      </c>
      <c r="B63" s="164" t="s">
        <v>403</v>
      </c>
      <c r="C63" s="164">
        <v>122.58333333333333</v>
      </c>
    </row>
    <row r="64" spans="1:3">
      <c r="A64" s="163" t="s">
        <v>394</v>
      </c>
      <c r="B64" s="164" t="s">
        <v>404</v>
      </c>
      <c r="C64" s="164">
        <v>123.95000000000002</v>
      </c>
    </row>
    <row r="65" spans="1:3">
      <c r="A65" s="163" t="s">
        <v>395</v>
      </c>
      <c r="B65" s="164" t="s">
        <v>405</v>
      </c>
      <c r="C65" s="164">
        <v>123.95000000000002</v>
      </c>
    </row>
    <row r="66" spans="1:3">
      <c r="A66" s="163" t="s">
        <v>396</v>
      </c>
      <c r="B66" s="164" t="s">
        <v>406</v>
      </c>
      <c r="C66" s="164">
        <v>123.95000000000002</v>
      </c>
    </row>
    <row r="67" spans="1:3">
      <c r="A67" s="163" t="s">
        <v>397</v>
      </c>
      <c r="B67" s="164" t="s">
        <v>407</v>
      </c>
      <c r="C67" s="164">
        <v>376</v>
      </c>
    </row>
    <row r="68" spans="1:3">
      <c r="A68" s="163" t="s">
        <v>398</v>
      </c>
      <c r="B68" s="164" t="s">
        <v>408</v>
      </c>
      <c r="C68" s="164">
        <v>376</v>
      </c>
    </row>
    <row r="69" spans="1:3">
      <c r="A69" s="163" t="s">
        <v>399</v>
      </c>
      <c r="B69" s="164" t="s">
        <v>409</v>
      </c>
      <c r="C69" s="164">
        <v>376</v>
      </c>
    </row>
    <row r="70" spans="1:3">
      <c r="A70" s="163" t="s">
        <v>400</v>
      </c>
      <c r="B70" s="164" t="s">
        <v>410</v>
      </c>
      <c r="C70" s="164">
        <v>376</v>
      </c>
    </row>
    <row r="71" spans="1:3">
      <c r="A71" s="186" t="s">
        <v>105</v>
      </c>
      <c r="B71" s="187"/>
      <c r="C71" s="187"/>
    </row>
    <row r="72" spans="1:3">
      <c r="A72" s="186" t="s">
        <v>106</v>
      </c>
      <c r="B72" s="187"/>
      <c r="C72" s="187"/>
    </row>
    <row r="73" spans="1:3">
      <c r="A73" s="186" t="s">
        <v>107</v>
      </c>
      <c r="B73" s="187"/>
      <c r="C73" s="187"/>
    </row>
    <row r="74" spans="1:3">
      <c r="A74" s="186" t="s">
        <v>108</v>
      </c>
      <c r="B74" s="187"/>
      <c r="C74" s="187"/>
    </row>
    <row r="75" spans="1:3">
      <c r="A75" s="163" t="s">
        <v>359</v>
      </c>
      <c r="B75" s="164" t="s">
        <v>414</v>
      </c>
      <c r="C75" s="164">
        <v>189</v>
      </c>
    </row>
    <row r="76" spans="1:3">
      <c r="A76" s="163" t="s">
        <v>357</v>
      </c>
      <c r="B76" s="164" t="s">
        <v>415</v>
      </c>
      <c r="C76" s="164">
        <v>68</v>
      </c>
    </row>
    <row r="77" spans="1:3">
      <c r="A77" s="163" t="s">
        <v>411</v>
      </c>
      <c r="B77" s="164" t="s">
        <v>416</v>
      </c>
      <c r="C77" s="164">
        <v>330</v>
      </c>
    </row>
    <row r="78" spans="1:3">
      <c r="A78" s="163" t="s">
        <v>379</v>
      </c>
      <c r="B78" s="164" t="s">
        <v>387</v>
      </c>
      <c r="C78" s="164">
        <v>270</v>
      </c>
    </row>
    <row r="79" spans="1:3">
      <c r="A79" s="163" t="s">
        <v>380</v>
      </c>
      <c r="B79" s="164" t="s">
        <v>388</v>
      </c>
      <c r="C79" s="164">
        <v>270</v>
      </c>
    </row>
    <row r="80" spans="1:3">
      <c r="A80" s="163" t="s">
        <v>381</v>
      </c>
      <c r="B80" s="164" t="s">
        <v>389</v>
      </c>
      <c r="C80" s="164">
        <v>265</v>
      </c>
    </row>
    <row r="81" spans="1:3">
      <c r="A81" s="163" t="s">
        <v>382</v>
      </c>
      <c r="B81" s="164" t="s">
        <v>390</v>
      </c>
      <c r="C81" s="164">
        <v>265</v>
      </c>
    </row>
    <row r="82" spans="1:3">
      <c r="A82" s="163" t="s">
        <v>412</v>
      </c>
      <c r="B82" s="164" t="s">
        <v>417</v>
      </c>
      <c r="C82" s="164">
        <v>125</v>
      </c>
    </row>
    <row r="83" spans="1:3">
      <c r="A83" s="163" t="s">
        <v>383</v>
      </c>
      <c r="B83" s="164" t="s">
        <v>391</v>
      </c>
      <c r="C83" s="164">
        <v>60</v>
      </c>
    </row>
    <row r="84" spans="1:3">
      <c r="A84" s="163" t="s">
        <v>384</v>
      </c>
      <c r="B84" s="164" t="s">
        <v>392</v>
      </c>
      <c r="C84" s="164">
        <v>100</v>
      </c>
    </row>
    <row r="85" spans="1:3">
      <c r="A85" s="163" t="s">
        <v>413</v>
      </c>
      <c r="B85" s="164" t="s">
        <v>418</v>
      </c>
      <c r="C85" s="164">
        <v>97</v>
      </c>
    </row>
    <row r="86" spans="1:3">
      <c r="A86" s="186" t="s">
        <v>147</v>
      </c>
      <c r="B86" s="187"/>
      <c r="C86" s="187"/>
    </row>
    <row r="87" spans="1:3">
      <c r="A87" s="186" t="s">
        <v>148</v>
      </c>
      <c r="B87" s="187"/>
      <c r="C87" s="187"/>
    </row>
    <row r="88" spans="1:3">
      <c r="A88" s="186" t="s">
        <v>149</v>
      </c>
      <c r="B88" s="187"/>
      <c r="C88" s="187"/>
    </row>
    <row r="89" spans="1:3">
      <c r="A89" s="186" t="s">
        <v>150</v>
      </c>
      <c r="B89" s="187"/>
      <c r="C89" s="187"/>
    </row>
    <row r="90" spans="1:3">
      <c r="A90" s="186" t="s">
        <v>151</v>
      </c>
      <c r="B90" s="187"/>
      <c r="C90" s="187"/>
    </row>
    <row r="91" spans="1:3">
      <c r="A91" s="186" t="s">
        <v>152</v>
      </c>
      <c r="B91" s="187"/>
      <c r="C91" s="187"/>
    </row>
    <row r="92" spans="1:3">
      <c r="A92" s="186" t="s">
        <v>153</v>
      </c>
      <c r="B92" s="187"/>
      <c r="C92" s="187"/>
    </row>
    <row r="93" spans="1:3">
      <c r="A93" s="186" t="s">
        <v>154</v>
      </c>
      <c r="B93" s="187"/>
      <c r="C93" s="187"/>
    </row>
    <row r="94" spans="1:3">
      <c r="A94" s="186" t="s">
        <v>155</v>
      </c>
      <c r="B94" s="187"/>
      <c r="C94" s="187"/>
    </row>
    <row r="95" spans="1:3">
      <c r="A95" s="186" t="s">
        <v>156</v>
      </c>
      <c r="B95" s="187"/>
      <c r="C95" s="187"/>
    </row>
    <row r="96" spans="1:3">
      <c r="A96" s="186" t="s">
        <v>157</v>
      </c>
      <c r="B96" s="187"/>
      <c r="C96" s="187"/>
    </row>
    <row r="97" spans="1:3">
      <c r="A97" s="163" t="s">
        <v>419</v>
      </c>
      <c r="B97" s="164" t="s">
        <v>421</v>
      </c>
      <c r="C97" s="164">
        <v>255</v>
      </c>
    </row>
    <row r="98" spans="1:3">
      <c r="A98" s="163" t="s">
        <v>420</v>
      </c>
      <c r="B98" s="164" t="s">
        <v>422</v>
      </c>
      <c r="C98" s="164">
        <v>255</v>
      </c>
    </row>
    <row r="99" spans="1:3">
      <c r="A99" s="163" t="s">
        <v>423</v>
      </c>
      <c r="B99" s="164" t="s">
        <v>425</v>
      </c>
      <c r="C99" s="164">
        <v>400</v>
      </c>
    </row>
    <row r="100" spans="1:3">
      <c r="A100" s="163" t="s">
        <v>424</v>
      </c>
      <c r="B100" s="164" t="s">
        <v>426</v>
      </c>
      <c r="C100" s="164">
        <v>1100</v>
      </c>
    </row>
    <row r="101" spans="1:3">
      <c r="A101" s="163" t="s">
        <v>427</v>
      </c>
      <c r="B101" s="164" t="s">
        <v>430</v>
      </c>
      <c r="C101" s="164">
        <v>158</v>
      </c>
    </row>
    <row r="102" spans="1:3">
      <c r="A102" s="163" t="s">
        <v>428</v>
      </c>
      <c r="B102" s="164" t="s">
        <v>431</v>
      </c>
      <c r="C102" s="164">
        <v>178</v>
      </c>
    </row>
    <row r="103" spans="1:3">
      <c r="A103" s="163" t="s">
        <v>429</v>
      </c>
      <c r="B103" s="164" t="s">
        <v>432</v>
      </c>
      <c r="C103" s="164">
        <v>167.14</v>
      </c>
    </row>
    <row r="104" spans="1:3">
      <c r="A104" s="186" t="s">
        <v>122</v>
      </c>
      <c r="B104" s="187"/>
      <c r="C104" s="187"/>
    </row>
    <row r="105" spans="1:3">
      <c r="A105" s="186" t="s">
        <v>121</v>
      </c>
      <c r="B105" s="187"/>
      <c r="C105" s="187"/>
    </row>
    <row r="106" spans="1:3">
      <c r="A106" s="165"/>
      <c r="B106" s="165"/>
      <c r="C106" s="165" t="s">
        <v>443</v>
      </c>
    </row>
    <row r="107" spans="1:3">
      <c r="A107" s="163" t="s">
        <v>433</v>
      </c>
      <c r="B107" s="164" t="s">
        <v>438</v>
      </c>
      <c r="C107" s="164">
        <v>64</v>
      </c>
    </row>
    <row r="108" spans="1:3">
      <c r="A108" s="163" t="s">
        <v>434</v>
      </c>
      <c r="B108" s="164" t="s">
        <v>439</v>
      </c>
      <c r="C108" s="164">
        <v>64</v>
      </c>
    </row>
    <row r="109" spans="1:3">
      <c r="A109" s="163" t="s">
        <v>435</v>
      </c>
      <c r="B109" s="164" t="s">
        <v>440</v>
      </c>
      <c r="C109" s="164">
        <v>64</v>
      </c>
    </row>
    <row r="110" spans="1:3">
      <c r="A110" s="163" t="s">
        <v>436</v>
      </c>
      <c r="B110" s="164" t="s">
        <v>441</v>
      </c>
      <c r="C110" s="164">
        <v>46</v>
      </c>
    </row>
    <row r="111" spans="1:3">
      <c r="A111" s="163" t="s">
        <v>437</v>
      </c>
      <c r="B111" s="164" t="s">
        <v>442</v>
      </c>
      <c r="C111" s="164">
        <v>32</v>
      </c>
    </row>
  </sheetData>
  <mergeCells count="30">
    <mergeCell ref="A8:C8"/>
    <mergeCell ref="B1:C1"/>
    <mergeCell ref="A2:C2"/>
    <mergeCell ref="A3:C3"/>
    <mergeCell ref="A4:C4"/>
    <mergeCell ref="A5:C5"/>
    <mergeCell ref="A6:C6"/>
    <mergeCell ref="A17:C17"/>
    <mergeCell ref="A35:C35"/>
    <mergeCell ref="A36:C36"/>
    <mergeCell ref="A51:C51"/>
    <mergeCell ref="A52:C52"/>
    <mergeCell ref="A26:C26"/>
    <mergeCell ref="A93:C93"/>
    <mergeCell ref="A71:C71"/>
    <mergeCell ref="A72:C72"/>
    <mergeCell ref="A73:C73"/>
    <mergeCell ref="A74:C74"/>
    <mergeCell ref="A86:C86"/>
    <mergeCell ref="A87:C87"/>
    <mergeCell ref="A88:C88"/>
    <mergeCell ref="A89:C89"/>
    <mergeCell ref="A90:C90"/>
    <mergeCell ref="A91:C91"/>
    <mergeCell ref="A92:C92"/>
    <mergeCell ref="A94:C94"/>
    <mergeCell ref="A95:C95"/>
    <mergeCell ref="A96:C96"/>
    <mergeCell ref="A104:C104"/>
    <mergeCell ref="A105:C10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zoomScaleNormal="100" workbookViewId="0">
      <selection activeCell="B1" sqref="B1:K1"/>
    </sheetView>
  </sheetViews>
  <sheetFormatPr defaultRowHeight="14.4"/>
  <cols>
    <col min="1" max="1" width="30.88671875" bestFit="1" customWidth="1"/>
    <col min="2" max="11" width="11.109375" customWidth="1"/>
  </cols>
  <sheetData>
    <row r="1" spans="1:11" ht="21">
      <c r="A1" s="11" t="s">
        <v>0</v>
      </c>
      <c r="B1" s="198" t="s">
        <v>98</v>
      </c>
      <c r="C1" s="198"/>
      <c r="D1" s="198"/>
      <c r="E1" s="198"/>
      <c r="F1" s="198"/>
      <c r="G1" s="198"/>
      <c r="H1" s="198"/>
      <c r="I1" s="198"/>
      <c r="J1" s="198"/>
      <c r="K1" s="199"/>
    </row>
    <row r="2" spans="1:11" ht="25.8">
      <c r="A2" s="177" t="s">
        <v>22</v>
      </c>
      <c r="B2" s="178"/>
      <c r="C2" s="178"/>
      <c r="D2" s="178"/>
      <c r="E2" s="178"/>
      <c r="F2" s="178"/>
      <c r="G2" s="178"/>
      <c r="H2" s="178"/>
      <c r="I2" s="178"/>
      <c r="J2" s="178"/>
      <c r="K2" s="179"/>
    </row>
    <row r="3" spans="1:11" ht="25.8">
      <c r="A3" s="180" t="s">
        <v>23</v>
      </c>
      <c r="B3" s="181"/>
      <c r="C3" s="181"/>
      <c r="D3" s="181"/>
      <c r="E3" s="181"/>
      <c r="F3" s="181"/>
      <c r="G3" s="181"/>
      <c r="H3" s="181"/>
      <c r="I3" s="181"/>
      <c r="J3" s="181"/>
      <c r="K3" s="182"/>
    </row>
    <row r="4" spans="1:11" ht="25.8">
      <c r="A4" s="180" t="s">
        <v>34</v>
      </c>
      <c r="B4" s="181"/>
      <c r="C4" s="181"/>
      <c r="D4" s="181"/>
      <c r="E4" s="181"/>
      <c r="F4" s="181"/>
      <c r="G4" s="181"/>
      <c r="H4" s="181"/>
      <c r="I4" s="181"/>
      <c r="J4" s="181"/>
      <c r="K4" s="182"/>
    </row>
    <row r="5" spans="1:11" ht="25.8">
      <c r="A5" s="183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5"/>
    </row>
    <row r="6" spans="1:11" ht="43.2">
      <c r="A6" s="200" t="s">
        <v>4</v>
      </c>
      <c r="B6" s="10" t="s">
        <v>24</v>
      </c>
      <c r="C6" s="10" t="s">
        <v>25</v>
      </c>
      <c r="D6" s="33" t="s">
        <v>26</v>
      </c>
      <c r="E6" s="33" t="s">
        <v>27</v>
      </c>
      <c r="F6" s="33" t="s">
        <v>28</v>
      </c>
      <c r="G6" s="33" t="s">
        <v>29</v>
      </c>
      <c r="H6" s="33" t="s">
        <v>30</v>
      </c>
      <c r="I6" s="33" t="s">
        <v>31</v>
      </c>
      <c r="J6" s="33" t="s">
        <v>32</v>
      </c>
      <c r="K6" s="33" t="s">
        <v>33</v>
      </c>
    </row>
    <row r="7" spans="1:11">
      <c r="A7" s="201"/>
      <c r="B7" s="195" t="s">
        <v>35</v>
      </c>
      <c r="C7" s="196"/>
      <c r="D7" s="196"/>
      <c r="E7" s="196"/>
      <c r="F7" s="196"/>
      <c r="G7" s="196"/>
      <c r="H7" s="196"/>
      <c r="I7" s="196"/>
      <c r="J7" s="196"/>
      <c r="K7" s="197"/>
    </row>
    <row r="8" spans="1:11">
      <c r="A8" s="12" t="s">
        <v>7</v>
      </c>
      <c r="B8" s="117">
        <v>0.5</v>
      </c>
      <c r="C8" s="116">
        <v>0.7</v>
      </c>
      <c r="D8" s="116">
        <v>0.7</v>
      </c>
      <c r="E8" s="116">
        <v>0.7</v>
      </c>
      <c r="F8" s="116">
        <v>0.65</v>
      </c>
      <c r="G8" s="116">
        <v>0.6</v>
      </c>
      <c r="H8" s="117">
        <v>0.55000000000000004</v>
      </c>
      <c r="I8" s="117">
        <v>0.5</v>
      </c>
      <c r="J8" s="116">
        <v>0.55000000000000004</v>
      </c>
      <c r="K8" s="108">
        <v>0.15</v>
      </c>
    </row>
    <row r="9" spans="1:11">
      <c r="A9" s="13" t="s">
        <v>36</v>
      </c>
      <c r="B9" s="117">
        <v>0.45</v>
      </c>
      <c r="C9" s="116">
        <v>0.45</v>
      </c>
      <c r="D9" s="116">
        <v>0.45</v>
      </c>
      <c r="E9" s="116">
        <v>0.45</v>
      </c>
      <c r="F9" s="116">
        <v>0.45</v>
      </c>
      <c r="G9" s="116">
        <v>0.45</v>
      </c>
      <c r="H9" s="117">
        <v>0.45</v>
      </c>
      <c r="I9" s="117">
        <v>0.45</v>
      </c>
      <c r="J9" s="116">
        <v>0.45</v>
      </c>
      <c r="K9" s="108">
        <v>0.15</v>
      </c>
    </row>
    <row r="10" spans="1:11">
      <c r="A10" s="12" t="s">
        <v>37</v>
      </c>
      <c r="B10" s="117">
        <v>0.45</v>
      </c>
      <c r="C10" s="116">
        <v>0.45</v>
      </c>
      <c r="D10" s="116">
        <v>0.45</v>
      </c>
      <c r="E10" s="116">
        <v>0.45</v>
      </c>
      <c r="F10" s="116">
        <v>0.45</v>
      </c>
      <c r="G10" s="116">
        <v>0.45</v>
      </c>
      <c r="H10" s="117">
        <v>0.45</v>
      </c>
      <c r="I10" s="117">
        <v>0.45</v>
      </c>
      <c r="J10" s="116">
        <v>0.45</v>
      </c>
      <c r="K10" s="108" t="s">
        <v>113</v>
      </c>
    </row>
    <row r="11" spans="1:11">
      <c r="A11" s="12" t="s">
        <v>38</v>
      </c>
      <c r="B11" s="117">
        <v>0.35</v>
      </c>
      <c r="C11" s="117">
        <v>0.35</v>
      </c>
      <c r="D11" s="117">
        <v>0.35</v>
      </c>
      <c r="E11" s="117">
        <v>0.35</v>
      </c>
      <c r="F11" s="117">
        <v>0.35</v>
      </c>
      <c r="G11" s="117">
        <v>0.35</v>
      </c>
      <c r="H11" s="117">
        <v>0.35</v>
      </c>
      <c r="I11" s="117">
        <v>0.35</v>
      </c>
      <c r="J11" s="117">
        <v>0.35</v>
      </c>
      <c r="K11" s="108" t="s">
        <v>113</v>
      </c>
    </row>
    <row r="12" spans="1:11">
      <c r="A12" s="12" t="s">
        <v>39</v>
      </c>
      <c r="B12" s="117">
        <v>0.2</v>
      </c>
      <c r="C12" s="117">
        <v>0.2</v>
      </c>
      <c r="D12" s="117">
        <v>0.2</v>
      </c>
      <c r="E12" s="117">
        <v>0.2</v>
      </c>
      <c r="F12" s="117">
        <v>0.2</v>
      </c>
      <c r="G12" s="117">
        <v>0.2</v>
      </c>
      <c r="H12" s="117">
        <v>0.2</v>
      </c>
      <c r="I12" s="117">
        <v>0.2</v>
      </c>
      <c r="J12" s="117">
        <v>0.2</v>
      </c>
      <c r="K12" s="117">
        <v>0.2</v>
      </c>
    </row>
    <row r="13" spans="1:11">
      <c r="A13" s="51" t="s">
        <v>92</v>
      </c>
      <c r="B13" s="117">
        <v>0.15</v>
      </c>
      <c r="C13" s="117">
        <v>0.15</v>
      </c>
      <c r="D13" s="117">
        <v>0.15</v>
      </c>
      <c r="E13" s="117">
        <v>0.15</v>
      </c>
      <c r="F13" s="117">
        <v>0.15</v>
      </c>
      <c r="G13" s="117">
        <v>0.15</v>
      </c>
      <c r="H13" s="117">
        <v>0.15</v>
      </c>
      <c r="I13" s="117">
        <v>0.15</v>
      </c>
      <c r="J13" s="117">
        <v>0.15</v>
      </c>
      <c r="K13" s="117">
        <v>0.1</v>
      </c>
    </row>
    <row r="17" spans="1:1">
      <c r="A17" s="9"/>
    </row>
  </sheetData>
  <mergeCells count="7">
    <mergeCell ref="B7:K7"/>
    <mergeCell ref="B1:K1"/>
    <mergeCell ref="A2:K2"/>
    <mergeCell ref="A3:K3"/>
    <mergeCell ref="A5:K5"/>
    <mergeCell ref="A6:A7"/>
    <mergeCell ref="A4:K4"/>
  </mergeCells>
  <printOptions horizontalCentered="1"/>
  <pageMargins left="0.25" right="0.25" top="1" bottom="0.5" header="0.3" footer="0.3"/>
  <pageSetup scale="90" orientation="landscape" r:id="rId1"/>
  <headerFooter>
    <oddHeader>&amp;C&amp;"-,Bold"&amp;20Discount from MSRP Worksheet&amp;11
&amp;14Group C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2"/>
  <sheetViews>
    <sheetView showGridLines="0" zoomScale="80" zoomScaleNormal="80" workbookViewId="0">
      <pane xSplit="2" ySplit="10" topLeftCell="C114" activePane="bottomRight" state="frozen"/>
      <selection pane="topRight" activeCell="C1" sqref="C1"/>
      <selection pane="bottomLeft" activeCell="A11" sqref="A11"/>
      <selection pane="bottomRight" activeCell="B120" sqref="B120"/>
    </sheetView>
  </sheetViews>
  <sheetFormatPr defaultRowHeight="14.4"/>
  <cols>
    <col min="1" max="1" width="20.88671875" customWidth="1"/>
    <col min="2" max="2" width="73.88671875" customWidth="1"/>
    <col min="3" max="4" width="9.5546875" bestFit="1" customWidth="1"/>
    <col min="5" max="6" width="9.5546875" style="98" bestFit="1" customWidth="1"/>
    <col min="7" max="7" width="11.109375" bestFit="1" customWidth="1"/>
    <col min="8" max="8" width="9.5546875" bestFit="1" customWidth="1"/>
    <col min="9" max="9" width="16.44140625" bestFit="1" customWidth="1"/>
    <col min="10" max="10" width="11.109375" style="98" bestFit="1" customWidth="1"/>
    <col min="11" max="11" width="9.5546875" style="98" bestFit="1" customWidth="1"/>
    <col min="12" max="12" width="12.109375" bestFit="1" customWidth="1"/>
    <col min="13" max="13" width="9.5546875" bestFit="1" customWidth="1"/>
    <col min="14" max="15" width="16.44140625" bestFit="1" customWidth="1"/>
    <col min="16" max="16" width="11.109375" style="98" bestFit="1" customWidth="1"/>
    <col min="17" max="17" width="9.5546875" style="98" bestFit="1" customWidth="1"/>
    <col min="18" max="18" width="14.5546875" bestFit="1" customWidth="1"/>
    <col min="19" max="19" width="9.5546875" bestFit="1" customWidth="1"/>
    <col min="20" max="23" width="22.33203125" customWidth="1"/>
    <col min="24" max="26" width="16.6640625" bestFit="1" customWidth="1"/>
    <col min="27" max="28" width="12.109375" bestFit="1" customWidth="1"/>
  </cols>
  <sheetData>
    <row r="1" spans="1:28" ht="21">
      <c r="A1" s="61" t="s">
        <v>0</v>
      </c>
      <c r="B1" s="198" t="s">
        <v>98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9"/>
    </row>
    <row r="2" spans="1:28" ht="25.8">
      <c r="A2" s="177" t="s">
        <v>22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9"/>
    </row>
    <row r="3" spans="1:28" ht="25.8">
      <c r="A3" s="180" t="s">
        <v>23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2"/>
    </row>
    <row r="4" spans="1:28" ht="25.8">
      <c r="A4" s="180" t="s">
        <v>40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2"/>
    </row>
    <row r="5" spans="1:28" ht="25.8">
      <c r="A5" s="183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5"/>
    </row>
    <row r="6" spans="1:28">
      <c r="A6" s="246" t="s">
        <v>41</v>
      </c>
      <c r="B6" s="247"/>
      <c r="C6" s="206" t="s">
        <v>74</v>
      </c>
      <c r="D6" s="207"/>
      <c r="E6" s="206" t="s">
        <v>74</v>
      </c>
      <c r="F6" s="207"/>
      <c r="G6" s="206" t="s">
        <v>74</v>
      </c>
      <c r="H6" s="207"/>
      <c r="I6" s="35" t="s">
        <v>42</v>
      </c>
      <c r="J6" s="206" t="s">
        <v>42</v>
      </c>
      <c r="K6" s="207"/>
      <c r="L6" s="206" t="s">
        <v>42</v>
      </c>
      <c r="M6" s="207"/>
      <c r="N6" s="35" t="s">
        <v>43</v>
      </c>
      <c r="O6" s="36" t="s">
        <v>43</v>
      </c>
      <c r="P6" s="206" t="s">
        <v>43</v>
      </c>
      <c r="Q6" s="207"/>
      <c r="R6" s="206" t="s">
        <v>43</v>
      </c>
      <c r="S6" s="207"/>
      <c r="T6" s="35" t="s">
        <v>44</v>
      </c>
      <c r="U6" s="35" t="s">
        <v>44</v>
      </c>
      <c r="V6" s="82" t="s">
        <v>44</v>
      </c>
      <c r="W6" s="82" t="s">
        <v>45</v>
      </c>
      <c r="X6" s="82" t="s">
        <v>45</v>
      </c>
      <c r="Y6" s="82" t="s">
        <v>45</v>
      </c>
      <c r="Z6" s="82" t="s">
        <v>45</v>
      </c>
      <c r="AA6" s="206" t="s">
        <v>45</v>
      </c>
      <c r="AB6" s="207"/>
    </row>
    <row r="7" spans="1:28">
      <c r="A7" s="248"/>
      <c r="B7" s="249"/>
      <c r="C7" s="208" t="s">
        <v>75</v>
      </c>
      <c r="D7" s="209"/>
      <c r="E7" s="208" t="s">
        <v>75</v>
      </c>
      <c r="F7" s="209"/>
      <c r="G7" s="208" t="s">
        <v>75</v>
      </c>
      <c r="H7" s="209"/>
      <c r="I7" s="34" t="s">
        <v>76</v>
      </c>
      <c r="J7" s="208" t="s">
        <v>76</v>
      </c>
      <c r="K7" s="209"/>
      <c r="L7" s="208" t="s">
        <v>76</v>
      </c>
      <c r="M7" s="209"/>
      <c r="N7" s="34" t="s">
        <v>77</v>
      </c>
      <c r="O7" s="37" t="s">
        <v>77</v>
      </c>
      <c r="P7" s="208" t="s">
        <v>77</v>
      </c>
      <c r="Q7" s="209"/>
      <c r="R7" s="208" t="s">
        <v>77</v>
      </c>
      <c r="S7" s="209"/>
      <c r="T7" s="34" t="s">
        <v>78</v>
      </c>
      <c r="U7" s="34" t="s">
        <v>78</v>
      </c>
      <c r="V7" s="81" t="s">
        <v>78</v>
      </c>
      <c r="W7" s="81" t="s">
        <v>79</v>
      </c>
      <c r="X7" s="81" t="s">
        <v>79</v>
      </c>
      <c r="Y7" s="81" t="s">
        <v>79</v>
      </c>
      <c r="Z7" s="81" t="s">
        <v>79</v>
      </c>
      <c r="AA7" s="208" t="s">
        <v>79</v>
      </c>
      <c r="AB7" s="209"/>
    </row>
    <row r="8" spans="1:28">
      <c r="A8" s="250"/>
      <c r="B8" s="251"/>
      <c r="C8" s="16" t="s">
        <v>47</v>
      </c>
      <c r="D8" s="16" t="s">
        <v>46</v>
      </c>
      <c r="E8" s="59" t="s">
        <v>47</v>
      </c>
      <c r="F8" s="59" t="s">
        <v>46</v>
      </c>
      <c r="G8" s="59" t="s">
        <v>47</v>
      </c>
      <c r="H8" s="59" t="s">
        <v>46</v>
      </c>
      <c r="I8" s="16" t="s">
        <v>46</v>
      </c>
      <c r="J8" s="59" t="s">
        <v>47</v>
      </c>
      <c r="K8" s="59" t="s">
        <v>46</v>
      </c>
      <c r="L8" s="16" t="s">
        <v>47</v>
      </c>
      <c r="M8" s="16" t="s">
        <v>46</v>
      </c>
      <c r="N8" s="16" t="s">
        <v>46</v>
      </c>
      <c r="O8" s="16" t="s">
        <v>46</v>
      </c>
      <c r="P8" s="59" t="s">
        <v>47</v>
      </c>
      <c r="Q8" s="59" t="s">
        <v>46</v>
      </c>
      <c r="R8" s="16" t="s">
        <v>47</v>
      </c>
      <c r="S8" s="16" t="s">
        <v>46</v>
      </c>
      <c r="T8" s="16" t="s">
        <v>46</v>
      </c>
      <c r="U8" s="16" t="s">
        <v>46</v>
      </c>
      <c r="V8" s="59" t="s">
        <v>46</v>
      </c>
      <c r="W8" s="59" t="s">
        <v>46</v>
      </c>
      <c r="X8" s="59" t="s">
        <v>46</v>
      </c>
      <c r="Y8" s="59" t="s">
        <v>46</v>
      </c>
      <c r="Z8" s="59" t="s">
        <v>46</v>
      </c>
      <c r="AA8" s="59" t="s">
        <v>47</v>
      </c>
      <c r="AB8" s="59" t="s">
        <v>46</v>
      </c>
    </row>
    <row r="9" spans="1:28">
      <c r="A9" s="242" t="s">
        <v>5</v>
      </c>
      <c r="B9" s="243"/>
      <c r="C9" s="244" t="s">
        <v>98</v>
      </c>
      <c r="D9" s="245"/>
      <c r="E9" s="210" t="s">
        <v>98</v>
      </c>
      <c r="F9" s="211"/>
      <c r="G9" s="210" t="s">
        <v>98</v>
      </c>
      <c r="H9" s="211"/>
      <c r="I9" s="27" t="s">
        <v>98</v>
      </c>
      <c r="J9" s="210" t="s">
        <v>98</v>
      </c>
      <c r="K9" s="211"/>
      <c r="L9" s="244" t="s">
        <v>98</v>
      </c>
      <c r="M9" s="245"/>
      <c r="N9" s="27" t="s">
        <v>98</v>
      </c>
      <c r="O9" s="27" t="s">
        <v>98</v>
      </c>
      <c r="P9" s="210" t="s">
        <v>98</v>
      </c>
      <c r="Q9" s="211"/>
      <c r="R9" s="244" t="s">
        <v>98</v>
      </c>
      <c r="S9" s="245"/>
      <c r="T9" s="27" t="s">
        <v>98</v>
      </c>
      <c r="U9" s="27" t="s">
        <v>98</v>
      </c>
      <c r="V9" s="27" t="s">
        <v>98</v>
      </c>
      <c r="W9" s="27" t="s">
        <v>98</v>
      </c>
      <c r="X9" s="27" t="s">
        <v>322</v>
      </c>
      <c r="Y9" s="27" t="s">
        <v>322</v>
      </c>
      <c r="Z9" s="27" t="s">
        <v>322</v>
      </c>
      <c r="AA9" s="244" t="s">
        <v>322</v>
      </c>
      <c r="AB9" s="245"/>
    </row>
    <row r="10" spans="1:28" ht="63" customHeight="1">
      <c r="A10" s="242" t="s">
        <v>6</v>
      </c>
      <c r="B10" s="243"/>
      <c r="C10" s="244" t="s">
        <v>99</v>
      </c>
      <c r="D10" s="245"/>
      <c r="E10" s="210" t="s">
        <v>351</v>
      </c>
      <c r="F10" s="211"/>
      <c r="G10" s="210" t="s">
        <v>350</v>
      </c>
      <c r="H10" s="211"/>
      <c r="I10" s="155" t="s">
        <v>346</v>
      </c>
      <c r="J10" s="210" t="s">
        <v>352</v>
      </c>
      <c r="K10" s="211"/>
      <c r="L10" s="244" t="s">
        <v>103</v>
      </c>
      <c r="M10" s="245"/>
      <c r="N10" s="155" t="s">
        <v>347</v>
      </c>
      <c r="O10" s="155" t="s">
        <v>348</v>
      </c>
      <c r="P10" s="210" t="s">
        <v>354</v>
      </c>
      <c r="Q10" s="211"/>
      <c r="R10" s="244" t="s">
        <v>104</v>
      </c>
      <c r="S10" s="245"/>
      <c r="T10" s="27" t="s">
        <v>105</v>
      </c>
      <c r="U10" s="27" t="s">
        <v>106</v>
      </c>
      <c r="V10" s="27" t="s">
        <v>107</v>
      </c>
      <c r="W10" s="27" t="s">
        <v>108</v>
      </c>
      <c r="X10" s="27" t="s">
        <v>109</v>
      </c>
      <c r="Y10" s="27" t="s">
        <v>110</v>
      </c>
      <c r="Z10" s="27" t="s">
        <v>111</v>
      </c>
      <c r="AA10" s="244" t="s">
        <v>171</v>
      </c>
      <c r="AB10" s="245"/>
    </row>
    <row r="11" spans="1:28" ht="17.399999999999999">
      <c r="A11" s="220" t="s">
        <v>48</v>
      </c>
      <c r="B11" s="221"/>
      <c r="C11" s="20"/>
      <c r="D11" s="20"/>
      <c r="E11" s="63"/>
      <c r="F11" s="63"/>
      <c r="G11" s="63"/>
      <c r="H11" s="63"/>
      <c r="I11" s="20"/>
      <c r="J11" s="63"/>
      <c r="K11" s="63"/>
      <c r="L11" s="20"/>
      <c r="M11" s="20"/>
      <c r="N11" s="20"/>
      <c r="O11" s="20"/>
      <c r="P11" s="63"/>
      <c r="Q11" s="63"/>
      <c r="R11" s="20"/>
      <c r="S11" s="20"/>
      <c r="T11" s="20"/>
      <c r="U11" s="20"/>
      <c r="V11" s="63"/>
      <c r="W11" s="63"/>
      <c r="X11" s="63"/>
      <c r="Y11" s="63"/>
      <c r="Z11" s="63"/>
      <c r="AA11" s="63"/>
      <c r="AB11" s="64"/>
    </row>
    <row r="12" spans="1:28">
      <c r="A12" s="252" t="s">
        <v>49</v>
      </c>
      <c r="B12" s="21" t="s">
        <v>50</v>
      </c>
      <c r="C12" s="32">
        <v>0.06</v>
      </c>
      <c r="D12" s="32">
        <v>0.01</v>
      </c>
      <c r="E12" s="168">
        <v>0.06</v>
      </c>
      <c r="F12" s="168">
        <v>0.01</v>
      </c>
      <c r="G12" s="168">
        <v>4.4999999999999998E-2</v>
      </c>
      <c r="H12" s="168">
        <v>0.01</v>
      </c>
      <c r="I12" s="32">
        <v>4.8999999999999998E-3</v>
      </c>
      <c r="J12" s="168">
        <v>4.2999999999999997E-2</v>
      </c>
      <c r="K12" s="168">
        <v>0.01</v>
      </c>
      <c r="L12" s="32">
        <v>4.1000000000000002E-2</v>
      </c>
      <c r="M12" s="32">
        <v>9.9000000000000008E-3</v>
      </c>
      <c r="N12" s="32">
        <v>4.4999999999999997E-3</v>
      </c>
      <c r="O12" s="32">
        <v>4.1999999999999997E-3</v>
      </c>
      <c r="P12" s="168">
        <v>4.2999999999999997E-2</v>
      </c>
      <c r="Q12" s="168">
        <v>0.01</v>
      </c>
      <c r="R12" s="32">
        <v>4.1000000000000002E-2</v>
      </c>
      <c r="S12" s="32">
        <v>9.9000000000000008E-3</v>
      </c>
      <c r="T12" s="32">
        <v>4.3E-3</v>
      </c>
      <c r="U12" s="32">
        <v>4.3E-3</v>
      </c>
      <c r="V12" s="32">
        <v>4.3E-3</v>
      </c>
      <c r="W12" s="32">
        <v>4.3E-3</v>
      </c>
      <c r="X12" s="32">
        <v>4.0000000000000001E-3</v>
      </c>
      <c r="Y12" s="32">
        <v>4.0000000000000001E-3</v>
      </c>
      <c r="Z12" s="32">
        <v>4.4999999999999997E-3</v>
      </c>
      <c r="AA12" s="32">
        <v>0.03</v>
      </c>
      <c r="AB12" s="32">
        <v>0.01</v>
      </c>
    </row>
    <row r="13" spans="1:28">
      <c r="A13" s="253"/>
      <c r="B13" s="22" t="s">
        <v>51</v>
      </c>
      <c r="C13" s="32">
        <v>3.3999999999999996E-2</v>
      </c>
      <c r="D13" s="32">
        <v>7.1000000000000004E-3</v>
      </c>
      <c r="E13" s="168">
        <v>3.3999999999999996E-2</v>
      </c>
      <c r="F13" s="168">
        <v>7.1000000000000004E-3</v>
      </c>
      <c r="G13" s="168">
        <v>2.6499999999999999E-2</v>
      </c>
      <c r="H13" s="168">
        <v>5.7000000000000002E-3</v>
      </c>
      <c r="I13" s="32">
        <v>3.9000000000000003E-3</v>
      </c>
      <c r="J13" s="168">
        <v>2.4499999999999994E-2</v>
      </c>
      <c r="K13" s="168">
        <v>5.7000000000000002E-3</v>
      </c>
      <c r="L13" s="32">
        <v>3.2899999999999999E-2</v>
      </c>
      <c r="M13" s="32">
        <v>7.9000000000000008E-3</v>
      </c>
      <c r="N13" s="32">
        <v>3.4999999999999996E-3</v>
      </c>
      <c r="O13" s="32">
        <v>3.4999999999999996E-3</v>
      </c>
      <c r="P13" s="168">
        <v>2.4499999999999994E-2</v>
      </c>
      <c r="Q13" s="168">
        <v>5.7000000000000002E-3</v>
      </c>
      <c r="R13" s="32">
        <v>3.2899999999999999E-2</v>
      </c>
      <c r="S13" s="32">
        <v>7.9000000000000008E-3</v>
      </c>
      <c r="T13" s="32">
        <v>2.7E-2</v>
      </c>
      <c r="U13" s="32">
        <v>2.7E-2</v>
      </c>
      <c r="V13" s="32">
        <v>2.7E-2</v>
      </c>
      <c r="W13" s="32">
        <v>2.7E-2</v>
      </c>
      <c r="X13" s="32">
        <v>2.5000000000000001E-3</v>
      </c>
      <c r="Y13" s="32">
        <v>2.5000000000000001E-3</v>
      </c>
      <c r="Z13" s="32">
        <v>3.0000000000000001E-3</v>
      </c>
      <c r="AA13" s="32">
        <v>8.2000000000000007E-3</v>
      </c>
      <c r="AB13" s="32">
        <v>4.0000000000000001E-3</v>
      </c>
    </row>
    <row r="14" spans="1:28" s="8" customFormat="1">
      <c r="A14" s="253"/>
      <c r="B14" s="65" t="s">
        <v>146</v>
      </c>
      <c r="C14" s="93">
        <v>5.6999999999999995E-2</v>
      </c>
      <c r="D14" s="93">
        <v>9.4999999999999998E-3</v>
      </c>
      <c r="E14" s="170">
        <v>5.6999999999999995E-2</v>
      </c>
      <c r="F14" s="170">
        <v>9.4999999999999998E-3</v>
      </c>
      <c r="G14" s="170">
        <v>4.2749999999999996E-2</v>
      </c>
      <c r="H14" s="170">
        <v>9.4999999999999998E-3</v>
      </c>
      <c r="I14" s="93">
        <v>4.6549999999999994E-3</v>
      </c>
      <c r="J14" s="170">
        <v>4.0849999999999997E-2</v>
      </c>
      <c r="K14" s="170">
        <v>9.4999999999999998E-3</v>
      </c>
      <c r="L14" s="93">
        <v>3.8949999999999999E-2</v>
      </c>
      <c r="M14" s="93">
        <v>9.4050000000000002E-3</v>
      </c>
      <c r="N14" s="93">
        <v>4.2749999999999993E-3</v>
      </c>
      <c r="O14" s="93">
        <v>3.9899999999999996E-3</v>
      </c>
      <c r="P14" s="170">
        <v>4.0849999999999997E-2</v>
      </c>
      <c r="Q14" s="170">
        <v>9.4999999999999998E-3</v>
      </c>
      <c r="R14" s="93">
        <v>3.8949999999999999E-2</v>
      </c>
      <c r="S14" s="93">
        <v>9.4050000000000002E-3</v>
      </c>
      <c r="T14" s="93">
        <v>4.0850000000000001E-3</v>
      </c>
      <c r="U14" s="93">
        <v>4.0850000000000001E-3</v>
      </c>
      <c r="V14" s="93">
        <v>4.0850000000000001E-3</v>
      </c>
      <c r="W14" s="93">
        <v>4.0850000000000001E-3</v>
      </c>
      <c r="X14" s="32">
        <v>4.0000000000000001E-3</v>
      </c>
      <c r="Y14" s="32">
        <v>4.0000000000000001E-3</v>
      </c>
      <c r="Z14" s="32">
        <v>4.4999999999999997E-3</v>
      </c>
      <c r="AA14" s="94" t="s">
        <v>113</v>
      </c>
      <c r="AB14" s="94" t="s">
        <v>113</v>
      </c>
    </row>
    <row r="15" spans="1:28" s="8" customFormat="1">
      <c r="A15" s="253"/>
      <c r="B15" s="65" t="s">
        <v>88</v>
      </c>
      <c r="C15" s="32">
        <v>0.06</v>
      </c>
      <c r="D15" s="32">
        <v>0.01</v>
      </c>
      <c r="E15" s="168">
        <v>0.06</v>
      </c>
      <c r="F15" s="168">
        <v>0.01</v>
      </c>
      <c r="G15" s="168">
        <v>4.4999999999999998E-2</v>
      </c>
      <c r="H15" s="168">
        <v>0.01</v>
      </c>
      <c r="I15" s="32">
        <v>4.8999999999999998E-3</v>
      </c>
      <c r="J15" s="168">
        <v>4.2999999999999997E-2</v>
      </c>
      <c r="K15" s="168">
        <v>0.01</v>
      </c>
      <c r="L15" s="32">
        <v>4.1000000000000002E-2</v>
      </c>
      <c r="M15" s="32">
        <v>9.9000000000000008E-3</v>
      </c>
      <c r="N15" s="32">
        <v>4.4999999999999997E-3</v>
      </c>
      <c r="O15" s="32">
        <v>4.1999999999999997E-3</v>
      </c>
      <c r="P15" s="168">
        <v>4.2999999999999997E-2</v>
      </c>
      <c r="Q15" s="168">
        <v>0.01</v>
      </c>
      <c r="R15" s="32">
        <v>4.1000000000000002E-2</v>
      </c>
      <c r="S15" s="32">
        <v>9.9000000000000008E-3</v>
      </c>
      <c r="T15" s="32">
        <v>4.3E-3</v>
      </c>
      <c r="U15" s="32">
        <v>4.3E-3</v>
      </c>
      <c r="V15" s="32">
        <v>4.3E-3</v>
      </c>
      <c r="W15" s="32">
        <v>4.3E-3</v>
      </c>
      <c r="X15" s="32">
        <v>5.0000000000000001E-3</v>
      </c>
      <c r="Y15" s="32">
        <v>5.0000000000000001E-3</v>
      </c>
      <c r="Z15" s="32">
        <v>5.4999999999999997E-3</v>
      </c>
      <c r="AA15" s="32">
        <v>0.03</v>
      </c>
      <c r="AB15" s="32">
        <v>0.01</v>
      </c>
    </row>
    <row r="16" spans="1:28">
      <c r="A16" s="253"/>
      <c r="B16" s="21" t="s">
        <v>52</v>
      </c>
      <c r="C16" s="105">
        <v>4.1666666666666666E-3</v>
      </c>
      <c r="D16" s="105">
        <v>2.5000000000000001E-2</v>
      </c>
      <c r="E16" s="171">
        <v>4.1666666666666666E-3</v>
      </c>
      <c r="F16" s="171">
        <v>2.5000000000000001E-2</v>
      </c>
      <c r="G16" s="171">
        <v>5.5555555555555558E-3</v>
      </c>
      <c r="H16" s="171">
        <v>2.5000000000000001E-2</v>
      </c>
      <c r="I16" s="105">
        <v>5.1020408163265307E-2</v>
      </c>
      <c r="J16" s="171">
        <v>5.8139534883720938E-3</v>
      </c>
      <c r="K16" s="171">
        <v>2.5000000000000001E-2</v>
      </c>
      <c r="L16" s="105">
        <v>6.0975609756097563E-3</v>
      </c>
      <c r="M16" s="105">
        <v>2.5252525252525252E-2</v>
      </c>
      <c r="N16" s="105">
        <v>5.5555555555555559E-2</v>
      </c>
      <c r="O16" s="105">
        <v>5.9523809523809527E-2</v>
      </c>
      <c r="P16" s="171">
        <v>5.8139534883720938E-3</v>
      </c>
      <c r="Q16" s="171">
        <v>2.5000000000000001E-2</v>
      </c>
      <c r="R16" s="105">
        <v>6.0975609756097563E-3</v>
      </c>
      <c r="S16" s="105">
        <v>2.5252525252525252E-2</v>
      </c>
      <c r="T16" s="105">
        <v>5.8139534883720929E-2</v>
      </c>
      <c r="U16" s="105">
        <v>5.8139534883720929E-2</v>
      </c>
      <c r="V16" s="105">
        <v>5.8139534883720929E-2</v>
      </c>
      <c r="W16" s="105">
        <v>5.8139534883720929E-2</v>
      </c>
      <c r="X16" s="45" t="s">
        <v>113</v>
      </c>
      <c r="Y16" s="45" t="s">
        <v>113</v>
      </c>
      <c r="Z16" s="45" t="s">
        <v>113</v>
      </c>
      <c r="AA16" s="108" t="s">
        <v>113</v>
      </c>
      <c r="AB16" s="108" t="s">
        <v>113</v>
      </c>
    </row>
    <row r="17" spans="1:28">
      <c r="A17" s="253"/>
      <c r="B17" s="21" t="s">
        <v>53</v>
      </c>
      <c r="C17" s="105">
        <v>0.25</v>
      </c>
      <c r="D17" s="105">
        <v>0.25</v>
      </c>
      <c r="E17" s="171">
        <v>0.25</v>
      </c>
      <c r="F17" s="171">
        <v>0.25</v>
      </c>
      <c r="G17" s="171">
        <v>0.25</v>
      </c>
      <c r="H17" s="171">
        <v>0.25</v>
      </c>
      <c r="I17" s="105">
        <v>0.25</v>
      </c>
      <c r="J17" s="171">
        <v>0.25</v>
      </c>
      <c r="K17" s="171">
        <v>0.25</v>
      </c>
      <c r="L17" s="105">
        <v>0.25</v>
      </c>
      <c r="M17" s="105">
        <v>0.25</v>
      </c>
      <c r="N17" s="105">
        <v>0.25</v>
      </c>
      <c r="O17" s="105">
        <v>0.25</v>
      </c>
      <c r="P17" s="171">
        <v>0.25</v>
      </c>
      <c r="Q17" s="171">
        <v>0.25</v>
      </c>
      <c r="R17" s="105">
        <v>0.25</v>
      </c>
      <c r="S17" s="105">
        <v>0.25</v>
      </c>
      <c r="T17" s="111">
        <v>0.25</v>
      </c>
      <c r="U17" s="111">
        <v>0.25</v>
      </c>
      <c r="V17" s="111">
        <v>0.25</v>
      </c>
      <c r="W17" s="111">
        <v>0.25</v>
      </c>
      <c r="X17" s="45" t="s">
        <v>113</v>
      </c>
      <c r="Y17" s="45" t="s">
        <v>113</v>
      </c>
      <c r="Z17" s="45" t="s">
        <v>113</v>
      </c>
      <c r="AA17" s="108">
        <v>0.25</v>
      </c>
      <c r="AB17" s="108">
        <v>0.25</v>
      </c>
    </row>
    <row r="18" spans="1:28">
      <c r="A18" s="254"/>
      <c r="B18" s="21" t="s">
        <v>54</v>
      </c>
      <c r="C18" s="123" t="s">
        <v>163</v>
      </c>
      <c r="D18" s="123" t="s">
        <v>163</v>
      </c>
      <c r="E18" s="172" t="s">
        <v>163</v>
      </c>
      <c r="F18" s="172" t="s">
        <v>163</v>
      </c>
      <c r="G18" s="172" t="s">
        <v>163</v>
      </c>
      <c r="H18" s="172" t="s">
        <v>163</v>
      </c>
      <c r="I18" s="123" t="s">
        <v>163</v>
      </c>
      <c r="J18" s="172" t="s">
        <v>163</v>
      </c>
      <c r="K18" s="172" t="s">
        <v>163</v>
      </c>
      <c r="L18" s="123" t="s">
        <v>163</v>
      </c>
      <c r="M18" s="123" t="s">
        <v>163</v>
      </c>
      <c r="N18" s="123" t="s">
        <v>163</v>
      </c>
      <c r="O18" s="123" t="s">
        <v>163</v>
      </c>
      <c r="P18" s="172" t="s">
        <v>163</v>
      </c>
      <c r="Q18" s="172" t="s">
        <v>163</v>
      </c>
      <c r="R18" s="123" t="s">
        <v>163</v>
      </c>
      <c r="S18" s="123" t="s">
        <v>163</v>
      </c>
      <c r="T18" s="126" t="s">
        <v>163</v>
      </c>
      <c r="U18" s="126" t="s">
        <v>163</v>
      </c>
      <c r="V18" s="126" t="s">
        <v>163</v>
      </c>
      <c r="W18" s="126" t="s">
        <v>163</v>
      </c>
      <c r="X18" s="124" t="s">
        <v>113</v>
      </c>
      <c r="Y18" s="124" t="s">
        <v>113</v>
      </c>
      <c r="Z18" s="124" t="s">
        <v>113</v>
      </c>
      <c r="AA18" s="125" t="s">
        <v>113</v>
      </c>
      <c r="AB18" s="125" t="s">
        <v>113</v>
      </c>
    </row>
    <row r="19" spans="1:28" ht="3.75" customHeight="1">
      <c r="A19" s="23"/>
      <c r="B19" s="24"/>
      <c r="C19" s="24"/>
      <c r="D19" s="24"/>
      <c r="E19" s="99"/>
      <c r="F19" s="99"/>
      <c r="G19" s="67"/>
      <c r="H19" s="67"/>
      <c r="I19" s="89"/>
      <c r="J19" s="99"/>
      <c r="K19" s="99"/>
      <c r="L19" s="90"/>
      <c r="M19" s="90"/>
      <c r="N19" s="89"/>
      <c r="O19" s="89"/>
      <c r="P19" s="90"/>
      <c r="Q19" s="90"/>
      <c r="R19" s="90"/>
      <c r="S19" s="90"/>
      <c r="T19" s="89"/>
      <c r="U19" s="89"/>
      <c r="V19" s="89"/>
      <c r="W19" s="67"/>
      <c r="X19" s="67"/>
      <c r="Y19" s="67"/>
      <c r="Z19" s="67"/>
      <c r="AA19" s="67"/>
      <c r="AB19" s="46"/>
    </row>
    <row r="20" spans="1:28">
      <c r="A20" s="255" t="s">
        <v>55</v>
      </c>
      <c r="B20" s="14" t="s">
        <v>51</v>
      </c>
      <c r="C20" s="235">
        <v>450</v>
      </c>
      <c r="D20" s="236"/>
      <c r="E20" s="212">
        <v>450</v>
      </c>
      <c r="F20" s="213"/>
      <c r="G20" s="212">
        <v>1500</v>
      </c>
      <c r="H20" s="213"/>
      <c r="I20" s="138">
        <v>570</v>
      </c>
      <c r="J20" s="212">
        <v>3200</v>
      </c>
      <c r="K20" s="213"/>
      <c r="L20" s="235">
        <v>9250</v>
      </c>
      <c r="M20" s="236"/>
      <c r="N20" s="138">
        <v>640</v>
      </c>
      <c r="O20" s="138">
        <v>770</v>
      </c>
      <c r="P20" s="212">
        <v>3700</v>
      </c>
      <c r="Q20" s="213"/>
      <c r="R20" s="235">
        <v>11500</v>
      </c>
      <c r="S20" s="236"/>
      <c r="T20" s="138">
        <v>4590</v>
      </c>
      <c r="U20" s="138">
        <v>4590</v>
      </c>
      <c r="V20" s="138">
        <v>5400</v>
      </c>
      <c r="W20" s="138">
        <v>5940</v>
      </c>
      <c r="X20" s="138">
        <v>14000</v>
      </c>
      <c r="Y20" s="138">
        <v>14000</v>
      </c>
      <c r="Z20" s="138">
        <v>14000</v>
      </c>
      <c r="AA20" s="138">
        <v>82000</v>
      </c>
      <c r="AB20" s="138">
        <v>40000</v>
      </c>
    </row>
    <row r="21" spans="1:28">
      <c r="A21" s="256"/>
      <c r="B21" s="21" t="s">
        <v>53</v>
      </c>
      <c r="C21" s="237">
        <v>0.25</v>
      </c>
      <c r="D21" s="238"/>
      <c r="E21" s="214">
        <v>0.25</v>
      </c>
      <c r="F21" s="215"/>
      <c r="G21" s="214">
        <v>0.25</v>
      </c>
      <c r="H21" s="215"/>
      <c r="I21" s="132">
        <v>0.25</v>
      </c>
      <c r="J21" s="214">
        <v>0.25</v>
      </c>
      <c r="K21" s="215"/>
      <c r="L21" s="237">
        <v>0.25</v>
      </c>
      <c r="M21" s="238"/>
      <c r="N21" s="132">
        <v>0.25</v>
      </c>
      <c r="O21" s="132">
        <v>0.25</v>
      </c>
      <c r="P21" s="214">
        <v>0.25</v>
      </c>
      <c r="Q21" s="215"/>
      <c r="R21" s="237">
        <v>0.25</v>
      </c>
      <c r="S21" s="238"/>
      <c r="T21" s="45">
        <v>0.25</v>
      </c>
      <c r="U21" s="45">
        <v>0.25</v>
      </c>
      <c r="V21" s="45">
        <v>0.25</v>
      </c>
      <c r="W21" s="45">
        <v>0.25</v>
      </c>
      <c r="X21" s="45" t="s">
        <v>113</v>
      </c>
      <c r="Y21" s="45" t="s">
        <v>113</v>
      </c>
      <c r="Z21" s="45" t="s">
        <v>113</v>
      </c>
      <c r="AA21" s="108">
        <v>0.25</v>
      </c>
      <c r="AB21" s="108">
        <v>0.25</v>
      </c>
    </row>
    <row r="22" spans="1:28">
      <c r="A22" s="257"/>
      <c r="B22" s="21" t="s">
        <v>54</v>
      </c>
      <c r="C22" s="237" t="s">
        <v>163</v>
      </c>
      <c r="D22" s="238"/>
      <c r="E22" s="214" t="s">
        <v>163</v>
      </c>
      <c r="F22" s="215"/>
      <c r="G22" s="214" t="s">
        <v>163</v>
      </c>
      <c r="H22" s="215"/>
      <c r="I22" s="133" t="s">
        <v>163</v>
      </c>
      <c r="J22" s="214" t="s">
        <v>163</v>
      </c>
      <c r="K22" s="215"/>
      <c r="L22" s="237" t="s">
        <v>163</v>
      </c>
      <c r="M22" s="238"/>
      <c r="N22" s="133" t="s">
        <v>163</v>
      </c>
      <c r="O22" s="133" t="s">
        <v>163</v>
      </c>
      <c r="P22" s="214" t="s">
        <v>163</v>
      </c>
      <c r="Q22" s="215"/>
      <c r="R22" s="237" t="s">
        <v>163</v>
      </c>
      <c r="S22" s="238"/>
      <c r="T22" s="45" t="s">
        <v>163</v>
      </c>
      <c r="U22" s="45" t="s">
        <v>163</v>
      </c>
      <c r="V22" s="45" t="s">
        <v>163</v>
      </c>
      <c r="W22" s="45" t="s">
        <v>163</v>
      </c>
      <c r="X22" s="45" t="s">
        <v>113</v>
      </c>
      <c r="Y22" s="45" t="s">
        <v>113</v>
      </c>
      <c r="Z22" s="45" t="s">
        <v>113</v>
      </c>
      <c r="AA22" s="108" t="s">
        <v>113</v>
      </c>
      <c r="AB22" s="108" t="s">
        <v>113</v>
      </c>
    </row>
    <row r="23" spans="1:28">
      <c r="A23" s="23"/>
      <c r="B23" s="24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67"/>
      <c r="Y23" s="67"/>
      <c r="Z23" s="67"/>
      <c r="AA23" s="67"/>
      <c r="AB23" s="46"/>
    </row>
    <row r="24" spans="1:28">
      <c r="A24" s="239" t="s">
        <v>56</v>
      </c>
      <c r="B24" s="14" t="s">
        <v>57</v>
      </c>
      <c r="C24" s="114">
        <v>5500</v>
      </c>
      <c r="D24" s="114">
        <v>1000</v>
      </c>
      <c r="E24" s="173">
        <v>5500</v>
      </c>
      <c r="F24" s="173">
        <v>1000</v>
      </c>
      <c r="G24" s="173">
        <v>25000</v>
      </c>
      <c r="H24" s="173">
        <v>10000</v>
      </c>
      <c r="I24" s="114">
        <v>50000</v>
      </c>
      <c r="J24" s="173">
        <v>42000</v>
      </c>
      <c r="K24" s="173">
        <v>18000</v>
      </c>
      <c r="L24" s="114">
        <v>140000</v>
      </c>
      <c r="M24" s="114">
        <v>16000</v>
      </c>
      <c r="N24" s="114">
        <v>60000</v>
      </c>
      <c r="O24" s="114">
        <v>80000</v>
      </c>
      <c r="P24" s="173">
        <v>48000</v>
      </c>
      <c r="Q24" s="173">
        <v>24000</v>
      </c>
      <c r="R24" s="114">
        <v>175000</v>
      </c>
      <c r="S24" s="114">
        <v>20000</v>
      </c>
      <c r="T24" s="114">
        <v>100000</v>
      </c>
      <c r="U24" s="114">
        <v>100000</v>
      </c>
      <c r="V24" s="114">
        <v>100000</v>
      </c>
      <c r="W24" s="114">
        <v>100000</v>
      </c>
      <c r="X24" s="142">
        <v>0</v>
      </c>
      <c r="Y24" s="142">
        <v>0</v>
      </c>
      <c r="Z24" s="142">
        <v>0</v>
      </c>
      <c r="AA24" s="142">
        <v>0</v>
      </c>
      <c r="AB24" s="142">
        <v>0</v>
      </c>
    </row>
    <row r="25" spans="1:28">
      <c r="A25" s="240"/>
      <c r="B25" s="14" t="s">
        <v>58</v>
      </c>
      <c r="C25" s="218">
        <v>333.2</v>
      </c>
      <c r="D25" s="219"/>
      <c r="E25" s="202">
        <v>333.2</v>
      </c>
      <c r="F25" s="203"/>
      <c r="G25" s="202">
        <v>1200.5</v>
      </c>
      <c r="H25" s="203"/>
      <c r="I25" s="139">
        <v>240.1</v>
      </c>
      <c r="J25" s="202">
        <v>1946.28</v>
      </c>
      <c r="K25" s="203"/>
      <c r="L25" s="218">
        <v>5780.43</v>
      </c>
      <c r="M25" s="219"/>
      <c r="N25" s="139">
        <v>264.59999999999997</v>
      </c>
      <c r="O25" s="139">
        <v>329.28</v>
      </c>
      <c r="P25" s="202">
        <v>2257.92</v>
      </c>
      <c r="Q25" s="203"/>
      <c r="R25" s="218">
        <v>7229</v>
      </c>
      <c r="S25" s="219"/>
      <c r="T25" s="91">
        <v>420</v>
      </c>
      <c r="U25" s="91">
        <v>420</v>
      </c>
      <c r="V25" s="91">
        <v>420</v>
      </c>
      <c r="W25" s="91">
        <v>420</v>
      </c>
      <c r="X25" s="79">
        <v>500</v>
      </c>
      <c r="Y25" s="79">
        <v>500</v>
      </c>
      <c r="Z25" s="79">
        <v>500</v>
      </c>
      <c r="AA25" s="83" t="s">
        <v>113</v>
      </c>
      <c r="AB25" s="83" t="s">
        <v>113</v>
      </c>
    </row>
    <row r="26" spans="1:28">
      <c r="A26" s="240"/>
      <c r="B26" s="15" t="s">
        <v>184</v>
      </c>
      <c r="C26" s="94">
        <v>5.8799999999999998E-2</v>
      </c>
      <c r="D26" s="94">
        <v>9.7999999999999997E-3</v>
      </c>
      <c r="E26" s="169">
        <v>5.8799999999999998E-2</v>
      </c>
      <c r="F26" s="169">
        <v>9.7999999999999997E-3</v>
      </c>
      <c r="G26" s="169">
        <v>4.41E-2</v>
      </c>
      <c r="H26" s="169">
        <v>9.7999999999999997E-3</v>
      </c>
      <c r="I26" s="140">
        <v>4.8019999999999998E-3</v>
      </c>
      <c r="J26" s="169">
        <v>4.2139999999999997E-2</v>
      </c>
      <c r="K26" s="169">
        <v>9.7999999999999997E-3</v>
      </c>
      <c r="L26" s="94">
        <v>4.018E-2</v>
      </c>
      <c r="M26" s="94">
        <v>9.7020000000000006E-3</v>
      </c>
      <c r="N26" s="140">
        <v>4.4099999999999999E-3</v>
      </c>
      <c r="O26" s="140">
        <v>4.1159999999999999E-3</v>
      </c>
      <c r="P26" s="169">
        <v>4.2139999999999997E-2</v>
      </c>
      <c r="Q26" s="169">
        <v>9.7999999999999997E-3</v>
      </c>
      <c r="R26" s="94">
        <v>4.02E-2</v>
      </c>
      <c r="S26" s="94">
        <v>9.7000000000000003E-3</v>
      </c>
      <c r="T26" s="92">
        <v>4.1999999999999997E-3</v>
      </c>
      <c r="U26" s="92">
        <v>4.1999999999999997E-3</v>
      </c>
      <c r="V26" s="92">
        <v>4.1999999999999997E-3</v>
      </c>
      <c r="W26" s="92">
        <v>4.1999999999999997E-3</v>
      </c>
      <c r="X26" s="103">
        <v>3.0999999999999999E-3</v>
      </c>
      <c r="Y26" s="103">
        <v>3.0999999999999999E-3</v>
      </c>
      <c r="Z26" s="103">
        <v>3.65E-3</v>
      </c>
      <c r="AA26" s="94">
        <v>7.0000000000000001E-3</v>
      </c>
      <c r="AB26" s="94">
        <v>2E-3</v>
      </c>
    </row>
    <row r="27" spans="1:28">
      <c r="A27" s="240"/>
      <c r="B27" s="14" t="s">
        <v>52</v>
      </c>
      <c r="C27" s="45">
        <v>4.2517006802721092E-3</v>
      </c>
      <c r="D27" s="45">
        <v>2.5510204081632654E-2</v>
      </c>
      <c r="E27" s="174">
        <v>4.2517006802721092E-3</v>
      </c>
      <c r="F27" s="174">
        <v>2.5510204081632654E-2</v>
      </c>
      <c r="G27" s="174">
        <v>5.6689342403628117E-3</v>
      </c>
      <c r="H27" s="174">
        <v>2.5510204081632654E-2</v>
      </c>
      <c r="I27" s="141">
        <v>5.2061640982923783E-2</v>
      </c>
      <c r="J27" s="174">
        <v>5.9326056003796875E-3</v>
      </c>
      <c r="K27" s="174">
        <v>2.5510204081632654E-2</v>
      </c>
      <c r="L27" s="45">
        <v>6.2220009955201595E-3</v>
      </c>
      <c r="M27" s="45">
        <v>2.5767882910740052E-2</v>
      </c>
      <c r="N27" s="141">
        <v>5.6689342403628121E-2</v>
      </c>
      <c r="O27" s="141">
        <v>6.0738581146744415E-2</v>
      </c>
      <c r="P27" s="174">
        <v>5.9326056003796875E-3</v>
      </c>
      <c r="Q27" s="174">
        <v>2.5510204081632654E-2</v>
      </c>
      <c r="R27" s="45">
        <v>6.2189054726368162E-3</v>
      </c>
      <c r="S27" s="45">
        <v>2.5773195876288658E-2</v>
      </c>
      <c r="T27" s="105">
        <v>5.9523809523809527E-2</v>
      </c>
      <c r="U27" s="105">
        <v>5.9523809523809527E-2</v>
      </c>
      <c r="V27" s="105">
        <v>5.9523809523809527E-2</v>
      </c>
      <c r="W27" s="105">
        <v>5.9523809523809527E-2</v>
      </c>
      <c r="X27" s="45" t="s">
        <v>113</v>
      </c>
      <c r="Y27" s="45" t="s">
        <v>113</v>
      </c>
      <c r="Z27" s="45" t="s">
        <v>113</v>
      </c>
      <c r="AA27" s="108" t="s">
        <v>113</v>
      </c>
      <c r="AB27" s="108" t="s">
        <v>113</v>
      </c>
    </row>
    <row r="28" spans="1:28">
      <c r="A28" s="240"/>
      <c r="B28" s="21" t="s">
        <v>53</v>
      </c>
      <c r="C28" s="45">
        <v>0.25</v>
      </c>
      <c r="D28" s="45">
        <v>0.25</v>
      </c>
      <c r="E28" s="174">
        <v>0.25</v>
      </c>
      <c r="F28" s="174">
        <v>0.25</v>
      </c>
      <c r="G28" s="174">
        <v>0.25</v>
      </c>
      <c r="H28" s="174">
        <v>0.25</v>
      </c>
      <c r="I28" s="141">
        <v>0.25</v>
      </c>
      <c r="J28" s="174">
        <v>0.25</v>
      </c>
      <c r="K28" s="174">
        <v>0.25</v>
      </c>
      <c r="L28" s="45">
        <v>0.25</v>
      </c>
      <c r="M28" s="45">
        <v>0.25</v>
      </c>
      <c r="N28" s="141">
        <v>0.25</v>
      </c>
      <c r="O28" s="141">
        <v>0.25</v>
      </c>
      <c r="P28" s="174">
        <v>0.25</v>
      </c>
      <c r="Q28" s="174">
        <v>0.25</v>
      </c>
      <c r="R28" s="45">
        <v>0.25</v>
      </c>
      <c r="S28" s="45">
        <v>0.25</v>
      </c>
      <c r="T28" s="45">
        <v>0.25</v>
      </c>
      <c r="U28" s="45">
        <v>0.25</v>
      </c>
      <c r="V28" s="45">
        <v>0.25</v>
      </c>
      <c r="W28" s="45">
        <v>0.25</v>
      </c>
      <c r="X28" s="45" t="s">
        <v>113</v>
      </c>
      <c r="Y28" s="45" t="s">
        <v>113</v>
      </c>
      <c r="Z28" s="45" t="s">
        <v>113</v>
      </c>
      <c r="AA28" s="108">
        <v>0.25</v>
      </c>
      <c r="AB28" s="108">
        <v>0.25</v>
      </c>
    </row>
    <row r="29" spans="1:28">
      <c r="A29" s="241"/>
      <c r="B29" s="21" t="s">
        <v>54</v>
      </c>
      <c r="C29" s="45" t="s">
        <v>163</v>
      </c>
      <c r="D29" s="45" t="s">
        <v>163</v>
      </c>
      <c r="E29" s="174" t="s">
        <v>163</v>
      </c>
      <c r="F29" s="174" t="s">
        <v>163</v>
      </c>
      <c r="G29" s="174" t="s">
        <v>163</v>
      </c>
      <c r="H29" s="174" t="s">
        <v>163</v>
      </c>
      <c r="I29" s="141" t="s">
        <v>163</v>
      </c>
      <c r="J29" s="174" t="s">
        <v>163</v>
      </c>
      <c r="K29" s="174" t="s">
        <v>163</v>
      </c>
      <c r="L29" s="45" t="s">
        <v>163</v>
      </c>
      <c r="M29" s="45" t="s">
        <v>163</v>
      </c>
      <c r="N29" s="141" t="s">
        <v>163</v>
      </c>
      <c r="O29" s="141" t="s">
        <v>163</v>
      </c>
      <c r="P29" s="174" t="s">
        <v>163</v>
      </c>
      <c r="Q29" s="174" t="s">
        <v>163</v>
      </c>
      <c r="R29" s="45" t="s">
        <v>163</v>
      </c>
      <c r="S29" s="45" t="s">
        <v>163</v>
      </c>
      <c r="T29" s="45" t="s">
        <v>163</v>
      </c>
      <c r="U29" s="45" t="s">
        <v>163</v>
      </c>
      <c r="V29" s="45" t="s">
        <v>163</v>
      </c>
      <c r="W29" s="45" t="s">
        <v>163</v>
      </c>
      <c r="X29" s="45" t="s">
        <v>113</v>
      </c>
      <c r="Y29" s="45" t="s">
        <v>113</v>
      </c>
      <c r="Z29" s="45" t="s">
        <v>113</v>
      </c>
      <c r="AA29" s="108" t="s">
        <v>113</v>
      </c>
      <c r="AB29" s="108" t="s">
        <v>113</v>
      </c>
    </row>
    <row r="30" spans="1:28">
      <c r="A30" s="19"/>
      <c r="B30" s="1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62"/>
      <c r="Y30" s="62"/>
      <c r="Z30" s="62"/>
      <c r="AA30" s="62"/>
      <c r="AB30" s="31"/>
    </row>
    <row r="31" spans="1:28">
      <c r="A31" s="239" t="s">
        <v>60</v>
      </c>
      <c r="B31" s="14" t="s">
        <v>57</v>
      </c>
      <c r="C31" s="114">
        <v>7500</v>
      </c>
      <c r="D31" s="114">
        <v>1500</v>
      </c>
      <c r="E31" s="173">
        <v>7500</v>
      </c>
      <c r="F31" s="173">
        <v>1500</v>
      </c>
      <c r="G31" s="173">
        <v>35000</v>
      </c>
      <c r="H31" s="173">
        <v>15000</v>
      </c>
      <c r="I31" s="114">
        <v>75000</v>
      </c>
      <c r="J31" s="173">
        <v>58000</v>
      </c>
      <c r="K31" s="173">
        <v>25000</v>
      </c>
      <c r="L31" s="114">
        <v>195000</v>
      </c>
      <c r="M31" s="114">
        <v>21000</v>
      </c>
      <c r="N31" s="114">
        <v>100000</v>
      </c>
      <c r="O31" s="114">
        <v>120000</v>
      </c>
      <c r="P31" s="173">
        <v>66000</v>
      </c>
      <c r="Q31" s="173">
        <v>33000</v>
      </c>
      <c r="R31" s="114">
        <v>240000</v>
      </c>
      <c r="S31" s="114">
        <v>27000</v>
      </c>
      <c r="T31" s="114">
        <v>150000</v>
      </c>
      <c r="U31" s="114">
        <v>150000</v>
      </c>
      <c r="V31" s="114">
        <v>150000</v>
      </c>
      <c r="W31" s="114">
        <v>150000</v>
      </c>
      <c r="X31" s="66">
        <v>750000</v>
      </c>
      <c r="Y31" s="66">
        <v>750000</v>
      </c>
      <c r="Z31" s="66">
        <v>750000</v>
      </c>
      <c r="AA31" s="109" t="s">
        <v>113</v>
      </c>
      <c r="AB31" s="109" t="s">
        <v>113</v>
      </c>
    </row>
    <row r="32" spans="1:28">
      <c r="A32" s="240"/>
      <c r="B32" s="14" t="s">
        <v>58</v>
      </c>
      <c r="C32" s="218">
        <v>446.4</v>
      </c>
      <c r="D32" s="219"/>
      <c r="E32" s="202">
        <v>446.4</v>
      </c>
      <c r="F32" s="203"/>
      <c r="G32" s="202">
        <v>1656</v>
      </c>
      <c r="H32" s="203"/>
      <c r="I32" s="139">
        <v>352.5</v>
      </c>
      <c r="J32" s="202">
        <v>2635.4</v>
      </c>
      <c r="K32" s="203"/>
      <c r="L32" s="218">
        <v>7882.5</v>
      </c>
      <c r="M32" s="219"/>
      <c r="N32" s="139">
        <v>430</v>
      </c>
      <c r="O32" s="139">
        <v>480</v>
      </c>
      <c r="P32" s="202">
        <v>3042.6</v>
      </c>
      <c r="Q32" s="203"/>
      <c r="R32" s="218">
        <v>9712.5</v>
      </c>
      <c r="S32" s="219"/>
      <c r="T32" s="91">
        <v>645</v>
      </c>
      <c r="U32" s="91">
        <v>645</v>
      </c>
      <c r="V32" s="91">
        <v>645</v>
      </c>
      <c r="W32" s="91">
        <v>645</v>
      </c>
      <c r="X32" s="95">
        <v>2850</v>
      </c>
      <c r="Y32" s="95">
        <v>2850</v>
      </c>
      <c r="Z32" s="95">
        <v>2850</v>
      </c>
      <c r="AA32" s="83" t="s">
        <v>113</v>
      </c>
      <c r="AB32" s="83" t="s">
        <v>113</v>
      </c>
    </row>
    <row r="33" spans="1:28">
      <c r="A33" s="240"/>
      <c r="B33" s="15" t="s">
        <v>59</v>
      </c>
      <c r="C33" s="94">
        <v>5.7599999999999998E-2</v>
      </c>
      <c r="D33" s="94">
        <v>9.5999999999999992E-3</v>
      </c>
      <c r="E33" s="169">
        <v>5.7599999999999998E-2</v>
      </c>
      <c r="F33" s="169">
        <v>9.5999999999999992E-3</v>
      </c>
      <c r="G33" s="169">
        <v>4.3200000000000002E-2</v>
      </c>
      <c r="H33" s="169">
        <v>9.5999999999999992E-3</v>
      </c>
      <c r="I33" s="140">
        <v>4.7000000000000002E-3</v>
      </c>
      <c r="J33" s="169">
        <v>4.1300000000000003E-2</v>
      </c>
      <c r="K33" s="169">
        <v>9.5999999999999992E-3</v>
      </c>
      <c r="L33" s="94">
        <v>3.9399999999999998E-2</v>
      </c>
      <c r="M33" s="94">
        <v>9.4999999999999998E-3</v>
      </c>
      <c r="N33" s="140">
        <v>4.3E-3</v>
      </c>
      <c r="O33" s="140">
        <v>4.0000000000000001E-3</v>
      </c>
      <c r="P33" s="169">
        <v>4.1300000000000003E-2</v>
      </c>
      <c r="Q33" s="169">
        <v>9.5999999999999992E-3</v>
      </c>
      <c r="R33" s="94">
        <v>3.9399999999999998E-2</v>
      </c>
      <c r="S33" s="94">
        <v>9.4999999999999998E-3</v>
      </c>
      <c r="T33" s="92">
        <v>4.1000000000000003E-3</v>
      </c>
      <c r="U33" s="92">
        <v>4.1000000000000003E-3</v>
      </c>
      <c r="V33" s="92">
        <v>4.1000000000000003E-3</v>
      </c>
      <c r="W33" s="92">
        <v>4.1000000000000003E-3</v>
      </c>
      <c r="X33" s="103">
        <v>2.65E-3</v>
      </c>
      <c r="Y33" s="103">
        <v>2.65E-3</v>
      </c>
      <c r="Z33" s="103">
        <v>3.2000000000000002E-3</v>
      </c>
      <c r="AA33" s="85" t="s">
        <v>113</v>
      </c>
      <c r="AB33" s="85" t="s">
        <v>113</v>
      </c>
    </row>
    <row r="34" spans="1:28">
      <c r="A34" s="240"/>
      <c r="B34" s="14" t="s">
        <v>52</v>
      </c>
      <c r="C34" s="45">
        <v>4.340277777777778E-3</v>
      </c>
      <c r="D34" s="45">
        <v>2.6041666666666668E-2</v>
      </c>
      <c r="E34" s="174">
        <v>4.340277777777778E-3</v>
      </c>
      <c r="F34" s="174">
        <v>2.6041666666666668E-2</v>
      </c>
      <c r="G34" s="174">
        <v>5.7870370370370367E-3</v>
      </c>
      <c r="H34" s="174">
        <v>2.6041666666666668E-2</v>
      </c>
      <c r="I34" s="141">
        <v>5.3191489361702128E-2</v>
      </c>
      <c r="J34" s="174">
        <v>6.0532687651331718E-3</v>
      </c>
      <c r="K34" s="174">
        <v>2.6041666666666668E-2</v>
      </c>
      <c r="L34" s="45">
        <v>6.3451776649746201E-3</v>
      </c>
      <c r="M34" s="45">
        <v>2.6315789473684213E-2</v>
      </c>
      <c r="N34" s="141">
        <v>5.8139534883720929E-2</v>
      </c>
      <c r="O34" s="141">
        <v>6.25E-2</v>
      </c>
      <c r="P34" s="174">
        <v>6.0532687651331718E-3</v>
      </c>
      <c r="Q34" s="174">
        <v>2.6041666666666668E-2</v>
      </c>
      <c r="R34" s="45">
        <v>6.3451776649746201E-3</v>
      </c>
      <c r="S34" s="45">
        <v>2.6315789473684213E-2</v>
      </c>
      <c r="T34" s="105">
        <v>6.097560975609756E-2</v>
      </c>
      <c r="U34" s="105">
        <v>6.097560975609756E-2</v>
      </c>
      <c r="V34" s="105">
        <v>6.097560975609756E-2</v>
      </c>
      <c r="W34" s="105">
        <v>6.097560975609756E-2</v>
      </c>
      <c r="X34" s="45" t="s">
        <v>113</v>
      </c>
      <c r="Y34" s="45" t="s">
        <v>113</v>
      </c>
      <c r="Z34" s="45" t="s">
        <v>113</v>
      </c>
      <c r="AA34" s="108" t="s">
        <v>113</v>
      </c>
      <c r="AB34" s="108" t="s">
        <v>113</v>
      </c>
    </row>
    <row r="35" spans="1:28">
      <c r="A35" s="240"/>
      <c r="B35" s="21" t="s">
        <v>53</v>
      </c>
      <c r="C35" s="45">
        <v>0.25</v>
      </c>
      <c r="D35" s="45">
        <v>0.25</v>
      </c>
      <c r="E35" s="174">
        <v>0.25</v>
      </c>
      <c r="F35" s="174">
        <v>0.25</v>
      </c>
      <c r="G35" s="174">
        <v>0.25</v>
      </c>
      <c r="H35" s="174">
        <v>0.25</v>
      </c>
      <c r="I35" s="141">
        <v>0.25</v>
      </c>
      <c r="J35" s="174">
        <v>0.25</v>
      </c>
      <c r="K35" s="174">
        <v>0.25</v>
      </c>
      <c r="L35" s="45">
        <v>0.25</v>
      </c>
      <c r="M35" s="45">
        <v>0.25</v>
      </c>
      <c r="N35" s="141">
        <v>0.25</v>
      </c>
      <c r="O35" s="141">
        <v>0.25</v>
      </c>
      <c r="P35" s="174">
        <v>0.25</v>
      </c>
      <c r="Q35" s="174">
        <v>0.25</v>
      </c>
      <c r="R35" s="45">
        <v>0.25</v>
      </c>
      <c r="S35" s="45">
        <v>0.25</v>
      </c>
      <c r="T35" s="45">
        <v>0.25</v>
      </c>
      <c r="U35" s="45">
        <v>0.25</v>
      </c>
      <c r="V35" s="45">
        <v>0.25</v>
      </c>
      <c r="W35" s="45">
        <v>0.25</v>
      </c>
      <c r="X35" s="45" t="s">
        <v>113</v>
      </c>
      <c r="Y35" s="45" t="s">
        <v>113</v>
      </c>
      <c r="Z35" s="45" t="s">
        <v>113</v>
      </c>
      <c r="AA35" s="108" t="s">
        <v>113</v>
      </c>
      <c r="AB35" s="108" t="s">
        <v>113</v>
      </c>
    </row>
    <row r="36" spans="1:28">
      <c r="A36" s="241"/>
      <c r="B36" s="21" t="s">
        <v>54</v>
      </c>
      <c r="C36" s="45" t="s">
        <v>163</v>
      </c>
      <c r="D36" s="45" t="s">
        <v>163</v>
      </c>
      <c r="E36" s="174" t="s">
        <v>163</v>
      </c>
      <c r="F36" s="174" t="s">
        <v>163</v>
      </c>
      <c r="G36" s="174" t="s">
        <v>163</v>
      </c>
      <c r="H36" s="174" t="s">
        <v>163</v>
      </c>
      <c r="I36" s="141" t="s">
        <v>163</v>
      </c>
      <c r="J36" s="174" t="s">
        <v>163</v>
      </c>
      <c r="K36" s="174" t="s">
        <v>163</v>
      </c>
      <c r="L36" s="45" t="s">
        <v>163</v>
      </c>
      <c r="M36" s="45" t="s">
        <v>163</v>
      </c>
      <c r="N36" s="141" t="s">
        <v>163</v>
      </c>
      <c r="O36" s="141" t="s">
        <v>163</v>
      </c>
      <c r="P36" s="174" t="s">
        <v>163</v>
      </c>
      <c r="Q36" s="174" t="s">
        <v>163</v>
      </c>
      <c r="R36" s="45" t="s">
        <v>163</v>
      </c>
      <c r="S36" s="45" t="s">
        <v>163</v>
      </c>
      <c r="T36" s="45" t="s">
        <v>163</v>
      </c>
      <c r="U36" s="45" t="s">
        <v>163</v>
      </c>
      <c r="V36" s="45" t="s">
        <v>163</v>
      </c>
      <c r="W36" s="45" t="s">
        <v>163</v>
      </c>
      <c r="X36" s="45" t="s">
        <v>113</v>
      </c>
      <c r="Y36" s="45" t="s">
        <v>113</v>
      </c>
      <c r="Z36" s="45" t="s">
        <v>113</v>
      </c>
      <c r="AA36" s="108" t="s">
        <v>113</v>
      </c>
      <c r="AB36" s="108" t="s">
        <v>113</v>
      </c>
    </row>
    <row r="37" spans="1:28">
      <c r="A37" s="19"/>
      <c r="B37" s="17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62"/>
      <c r="Y37" s="62"/>
      <c r="Z37" s="62"/>
      <c r="AA37" s="62"/>
      <c r="AB37" s="31"/>
    </row>
    <row r="38" spans="1:28">
      <c r="A38" s="239" t="s">
        <v>61</v>
      </c>
      <c r="B38" s="14" t="s">
        <v>57</v>
      </c>
      <c r="C38" s="114">
        <v>10000</v>
      </c>
      <c r="D38" s="114">
        <v>2000</v>
      </c>
      <c r="E38" s="173">
        <v>10000</v>
      </c>
      <c r="F38" s="173">
        <v>2000</v>
      </c>
      <c r="G38" s="173">
        <v>50000</v>
      </c>
      <c r="H38" s="173">
        <v>20000</v>
      </c>
      <c r="I38" s="114">
        <v>100000</v>
      </c>
      <c r="J38" s="173">
        <v>80000</v>
      </c>
      <c r="K38" s="173">
        <v>35000</v>
      </c>
      <c r="L38" s="114">
        <v>270000</v>
      </c>
      <c r="M38" s="114">
        <v>30000</v>
      </c>
      <c r="N38" s="114">
        <v>125000</v>
      </c>
      <c r="O38" s="114">
        <v>150000</v>
      </c>
      <c r="P38" s="173">
        <v>92000</v>
      </c>
      <c r="Q38" s="173">
        <v>46000</v>
      </c>
      <c r="R38" s="114">
        <v>335000</v>
      </c>
      <c r="S38" s="114">
        <v>37000</v>
      </c>
      <c r="T38" s="86">
        <v>300000</v>
      </c>
      <c r="U38" s="86">
        <v>300000</v>
      </c>
      <c r="V38" s="86">
        <v>300000</v>
      </c>
      <c r="W38" s="86">
        <v>300000</v>
      </c>
      <c r="X38" s="66">
        <v>1250000</v>
      </c>
      <c r="Y38" s="66">
        <v>1250000</v>
      </c>
      <c r="Z38" s="66">
        <v>1250000</v>
      </c>
      <c r="AA38" s="109" t="s">
        <v>113</v>
      </c>
      <c r="AB38" s="109" t="s">
        <v>113</v>
      </c>
    </row>
    <row r="39" spans="1:28">
      <c r="A39" s="240"/>
      <c r="B39" s="14" t="s">
        <v>58</v>
      </c>
      <c r="C39" s="218">
        <v>582.79999999999995</v>
      </c>
      <c r="D39" s="219"/>
      <c r="E39" s="202">
        <v>582.79999999999995</v>
      </c>
      <c r="F39" s="203"/>
      <c r="G39" s="202">
        <v>2303</v>
      </c>
      <c r="H39" s="203"/>
      <c r="I39" s="139">
        <v>460</v>
      </c>
      <c r="J39" s="202">
        <v>3561</v>
      </c>
      <c r="K39" s="203"/>
      <c r="L39" s="218">
        <v>10674</v>
      </c>
      <c r="M39" s="219"/>
      <c r="N39" s="139">
        <v>525</v>
      </c>
      <c r="O39" s="139">
        <v>585</v>
      </c>
      <c r="P39" s="202">
        <v>4149.2</v>
      </c>
      <c r="Q39" s="203"/>
      <c r="R39" s="218">
        <v>13241.6</v>
      </c>
      <c r="S39" s="219"/>
      <c r="T39" s="91">
        <v>1230</v>
      </c>
      <c r="U39" s="91">
        <v>1230</v>
      </c>
      <c r="V39" s="91">
        <v>1230</v>
      </c>
      <c r="W39" s="91">
        <v>1230</v>
      </c>
      <c r="X39" s="95">
        <v>4100</v>
      </c>
      <c r="Y39" s="95">
        <v>4100</v>
      </c>
      <c r="Z39" s="95">
        <v>4100</v>
      </c>
      <c r="AA39" s="83" t="s">
        <v>113</v>
      </c>
      <c r="AB39" s="83" t="s">
        <v>113</v>
      </c>
    </row>
    <row r="40" spans="1:28">
      <c r="A40" s="240"/>
      <c r="B40" s="14" t="s">
        <v>59</v>
      </c>
      <c r="C40" s="94">
        <v>5.6399999999999999E-2</v>
      </c>
      <c r="D40" s="94">
        <v>9.4000000000000004E-3</v>
      </c>
      <c r="E40" s="169">
        <v>5.6399999999999999E-2</v>
      </c>
      <c r="F40" s="169">
        <v>9.4000000000000004E-3</v>
      </c>
      <c r="G40" s="169">
        <v>4.2299999999999997E-2</v>
      </c>
      <c r="H40" s="169">
        <v>9.4000000000000004E-3</v>
      </c>
      <c r="I40" s="140">
        <v>4.5999999999999999E-3</v>
      </c>
      <c r="J40" s="169">
        <v>4.0399999999999998E-2</v>
      </c>
      <c r="K40" s="169">
        <v>9.4000000000000004E-3</v>
      </c>
      <c r="L40" s="94">
        <v>3.85E-2</v>
      </c>
      <c r="M40" s="94">
        <v>9.2999999999999992E-3</v>
      </c>
      <c r="N40" s="140">
        <v>4.1999999999999997E-3</v>
      </c>
      <c r="O40" s="140">
        <v>3.8999999999999998E-3</v>
      </c>
      <c r="P40" s="169">
        <v>4.0399999999999998E-2</v>
      </c>
      <c r="Q40" s="169">
        <v>9.4000000000000004E-3</v>
      </c>
      <c r="R40" s="94">
        <v>3.85E-2</v>
      </c>
      <c r="S40" s="94">
        <v>9.2999999999999992E-3</v>
      </c>
      <c r="T40" s="92">
        <v>4.0000000000000001E-3</v>
      </c>
      <c r="U40" s="92">
        <v>4.0000000000000001E-3</v>
      </c>
      <c r="V40" s="92">
        <v>4.0000000000000001E-3</v>
      </c>
      <c r="W40" s="92">
        <v>4.0000000000000001E-3</v>
      </c>
      <c r="X40" s="103">
        <v>2.5999999999999999E-3</v>
      </c>
      <c r="Y40" s="103">
        <v>2.5999999999999999E-3</v>
      </c>
      <c r="Z40" s="103">
        <v>3.0999999999999999E-3</v>
      </c>
      <c r="AA40" s="85" t="s">
        <v>113</v>
      </c>
      <c r="AB40" s="85" t="s">
        <v>113</v>
      </c>
    </row>
    <row r="41" spans="1:28">
      <c r="A41" s="240"/>
      <c r="B41" s="14" t="s">
        <v>52</v>
      </c>
      <c r="C41" s="45">
        <v>4.4326241134751776E-3</v>
      </c>
      <c r="D41" s="45">
        <v>2.6595744680851064E-2</v>
      </c>
      <c r="E41" s="174">
        <v>4.4326241134751776E-3</v>
      </c>
      <c r="F41" s="174">
        <v>2.6595744680851064E-2</v>
      </c>
      <c r="G41" s="174">
        <v>5.9101654846335705E-3</v>
      </c>
      <c r="H41" s="174">
        <v>2.6595744680851064E-2</v>
      </c>
      <c r="I41" s="141">
        <v>5.4347826086956527E-2</v>
      </c>
      <c r="J41" s="174">
        <v>6.1881188118811884E-3</v>
      </c>
      <c r="K41" s="174">
        <v>2.6595744680851064E-2</v>
      </c>
      <c r="L41" s="45">
        <v>6.4935064935064939E-3</v>
      </c>
      <c r="M41" s="45">
        <v>2.6881720430107531E-2</v>
      </c>
      <c r="N41" s="141">
        <v>5.9523809523809527E-2</v>
      </c>
      <c r="O41" s="141">
        <v>6.4102564102564111E-2</v>
      </c>
      <c r="P41" s="174">
        <v>6.1881188118811884E-3</v>
      </c>
      <c r="Q41" s="174">
        <v>2.6595744680851064E-2</v>
      </c>
      <c r="R41" s="45">
        <v>6.4935064935064939E-3</v>
      </c>
      <c r="S41" s="45">
        <v>2.6881720430107531E-2</v>
      </c>
      <c r="T41" s="105">
        <v>6.25E-2</v>
      </c>
      <c r="U41" s="105">
        <v>6.25E-2</v>
      </c>
      <c r="V41" s="105">
        <v>6.25E-2</v>
      </c>
      <c r="W41" s="60">
        <v>0</v>
      </c>
      <c r="X41" s="45" t="s">
        <v>113</v>
      </c>
      <c r="Y41" s="45" t="s">
        <v>113</v>
      </c>
      <c r="Z41" s="45" t="s">
        <v>113</v>
      </c>
      <c r="AA41" s="108" t="s">
        <v>113</v>
      </c>
      <c r="AB41" s="108" t="s">
        <v>113</v>
      </c>
    </row>
    <row r="42" spans="1:28">
      <c r="A42" s="240"/>
      <c r="B42" s="21" t="s">
        <v>53</v>
      </c>
      <c r="C42" s="45">
        <v>0.25</v>
      </c>
      <c r="D42" s="45">
        <v>0.25</v>
      </c>
      <c r="E42" s="174">
        <v>0.25</v>
      </c>
      <c r="F42" s="174">
        <v>0.25</v>
      </c>
      <c r="G42" s="174">
        <v>0.25</v>
      </c>
      <c r="H42" s="174">
        <v>0.25</v>
      </c>
      <c r="I42" s="141">
        <v>0.25</v>
      </c>
      <c r="J42" s="174">
        <v>0.25</v>
      </c>
      <c r="K42" s="174">
        <v>0.25</v>
      </c>
      <c r="L42" s="45">
        <v>0.25</v>
      </c>
      <c r="M42" s="45">
        <v>0.25</v>
      </c>
      <c r="N42" s="141">
        <v>0.25</v>
      </c>
      <c r="O42" s="141">
        <v>0.25</v>
      </c>
      <c r="P42" s="174">
        <v>0.25</v>
      </c>
      <c r="Q42" s="174">
        <v>0.25</v>
      </c>
      <c r="R42" s="45">
        <v>0.25</v>
      </c>
      <c r="S42" s="45">
        <v>0.25</v>
      </c>
      <c r="T42" s="45">
        <v>0.25</v>
      </c>
      <c r="U42" s="45">
        <v>0.25</v>
      </c>
      <c r="V42" s="45">
        <v>0.25</v>
      </c>
      <c r="W42" s="45">
        <v>0.25</v>
      </c>
      <c r="X42" s="45" t="s">
        <v>113</v>
      </c>
      <c r="Y42" s="45" t="s">
        <v>113</v>
      </c>
      <c r="Z42" s="45" t="s">
        <v>113</v>
      </c>
      <c r="AA42" s="108" t="s">
        <v>113</v>
      </c>
      <c r="AB42" s="108" t="s">
        <v>113</v>
      </c>
    </row>
    <row r="43" spans="1:28">
      <c r="A43" s="241"/>
      <c r="B43" s="21" t="s">
        <v>54</v>
      </c>
      <c r="C43" s="45" t="s">
        <v>163</v>
      </c>
      <c r="D43" s="45" t="s">
        <v>163</v>
      </c>
      <c r="E43" s="174" t="s">
        <v>163</v>
      </c>
      <c r="F43" s="174" t="s">
        <v>163</v>
      </c>
      <c r="G43" s="174" t="s">
        <v>163</v>
      </c>
      <c r="H43" s="174" t="s">
        <v>163</v>
      </c>
      <c r="I43" s="141" t="s">
        <v>163</v>
      </c>
      <c r="J43" s="174" t="s">
        <v>163</v>
      </c>
      <c r="K43" s="174" t="s">
        <v>163</v>
      </c>
      <c r="L43" s="45" t="s">
        <v>163</v>
      </c>
      <c r="M43" s="45" t="s">
        <v>163</v>
      </c>
      <c r="N43" s="141" t="s">
        <v>163</v>
      </c>
      <c r="O43" s="141" t="s">
        <v>163</v>
      </c>
      <c r="P43" s="174" t="s">
        <v>163</v>
      </c>
      <c r="Q43" s="174" t="s">
        <v>163</v>
      </c>
      <c r="R43" s="45" t="s">
        <v>163</v>
      </c>
      <c r="S43" s="45" t="s">
        <v>163</v>
      </c>
      <c r="T43" s="45" t="s">
        <v>163</v>
      </c>
      <c r="U43" s="45" t="s">
        <v>163</v>
      </c>
      <c r="V43" s="45" t="s">
        <v>163</v>
      </c>
      <c r="W43" s="45" t="s">
        <v>163</v>
      </c>
      <c r="X43" s="45" t="s">
        <v>113</v>
      </c>
      <c r="Y43" s="45" t="s">
        <v>113</v>
      </c>
      <c r="Z43" s="45" t="s">
        <v>113</v>
      </c>
      <c r="AA43" s="108" t="s">
        <v>113</v>
      </c>
      <c r="AB43" s="108" t="s">
        <v>113</v>
      </c>
    </row>
    <row r="44" spans="1:28" ht="17.399999999999999">
      <c r="A44" s="220" t="s">
        <v>63</v>
      </c>
      <c r="B44" s="221"/>
      <c r="C44" s="221"/>
      <c r="D44" s="221"/>
      <c r="E44" s="149"/>
      <c r="F44" s="149"/>
      <c r="G44" s="80"/>
      <c r="H44" s="80"/>
      <c r="I44" s="20"/>
      <c r="J44" s="149"/>
      <c r="K44" s="149"/>
      <c r="L44" s="63"/>
      <c r="M44" s="63"/>
      <c r="N44" s="20"/>
      <c r="O44" s="20"/>
      <c r="P44" s="63"/>
      <c r="Q44" s="63"/>
      <c r="R44" s="20"/>
      <c r="S44" s="20"/>
      <c r="T44" s="20"/>
      <c r="U44" s="20"/>
      <c r="V44" s="63"/>
      <c r="W44" s="63"/>
      <c r="X44" s="63"/>
      <c r="Y44" s="63"/>
      <c r="Z44" s="63"/>
      <c r="AA44" s="63"/>
      <c r="AB44" s="64"/>
    </row>
    <row r="45" spans="1:28">
      <c r="A45" s="29" t="s">
        <v>62</v>
      </c>
      <c r="B45" s="107" t="s">
        <v>170</v>
      </c>
      <c r="C45" s="228">
        <v>180</v>
      </c>
      <c r="D45" s="229"/>
      <c r="E45" s="204">
        <v>180</v>
      </c>
      <c r="F45" s="205"/>
      <c r="G45" s="204">
        <v>180</v>
      </c>
      <c r="H45" s="205"/>
      <c r="I45" s="97">
        <v>180</v>
      </c>
      <c r="J45" s="204">
        <v>180</v>
      </c>
      <c r="K45" s="205"/>
      <c r="L45" s="228">
        <v>180</v>
      </c>
      <c r="M45" s="229"/>
      <c r="N45" s="97">
        <v>180</v>
      </c>
      <c r="O45" s="97">
        <v>180</v>
      </c>
      <c r="P45" s="204">
        <v>180</v>
      </c>
      <c r="Q45" s="205"/>
      <c r="R45" s="228">
        <v>180</v>
      </c>
      <c r="S45" s="229"/>
      <c r="T45" s="97">
        <v>180</v>
      </c>
      <c r="U45" s="97">
        <v>180</v>
      </c>
      <c r="V45" s="97">
        <v>180</v>
      </c>
      <c r="W45" s="97">
        <v>180</v>
      </c>
      <c r="X45" s="131">
        <v>250</v>
      </c>
      <c r="Y45" s="131">
        <v>250</v>
      </c>
      <c r="Z45" s="131">
        <v>250</v>
      </c>
      <c r="AA45" s="224">
        <v>385</v>
      </c>
      <c r="AB45" s="225"/>
    </row>
    <row r="46" spans="1:28" ht="4.95" customHeight="1">
      <c r="A46" s="19"/>
      <c r="B46" s="17"/>
      <c r="C46" s="18"/>
      <c r="D46" s="18"/>
      <c r="E46" s="62"/>
      <c r="F46" s="62"/>
      <c r="G46" s="62"/>
      <c r="H46" s="62"/>
      <c r="I46" s="18"/>
      <c r="J46" s="62"/>
      <c r="K46" s="62"/>
      <c r="L46" s="18"/>
      <c r="M46" s="18"/>
      <c r="N46" s="18"/>
      <c r="O46" s="18"/>
      <c r="P46" s="62"/>
      <c r="Q46" s="62"/>
      <c r="R46" s="18"/>
      <c r="S46" s="18"/>
      <c r="T46" s="18"/>
      <c r="U46" s="18"/>
      <c r="V46" s="62"/>
      <c r="W46" s="62"/>
      <c r="X46" s="96"/>
      <c r="Y46" s="96"/>
      <c r="Z46" s="96"/>
      <c r="AA46" s="62"/>
      <c r="AB46" s="31"/>
    </row>
    <row r="47" spans="1:28" ht="17.399999999999999">
      <c r="A47" s="220" t="s">
        <v>66</v>
      </c>
      <c r="B47" s="221"/>
      <c r="C47" s="20"/>
      <c r="D47" s="20"/>
      <c r="E47" s="63"/>
      <c r="F47" s="63"/>
      <c r="G47" s="63"/>
      <c r="H47" s="63"/>
      <c r="I47" s="20"/>
      <c r="J47" s="63"/>
      <c r="K47" s="63"/>
      <c r="L47" s="20"/>
      <c r="M47" s="20"/>
      <c r="N47" s="20"/>
      <c r="O47" s="20"/>
      <c r="P47" s="63"/>
      <c r="Q47" s="63"/>
      <c r="R47" s="20"/>
      <c r="S47" s="20"/>
      <c r="T47" s="20"/>
      <c r="U47" s="20"/>
      <c r="V47" s="63"/>
      <c r="W47" s="63"/>
      <c r="X47" s="63"/>
      <c r="Y47" s="63"/>
      <c r="Z47" s="63"/>
      <c r="AA47" s="63"/>
      <c r="AB47" s="64"/>
    </row>
    <row r="48" spans="1:28">
      <c r="A48" s="222" t="s">
        <v>12</v>
      </c>
      <c r="B48" s="223"/>
      <c r="C48" s="218" t="s">
        <v>113</v>
      </c>
      <c r="D48" s="219"/>
      <c r="E48" s="202" t="s">
        <v>113</v>
      </c>
      <c r="F48" s="203"/>
      <c r="G48" s="202" t="s">
        <v>113</v>
      </c>
      <c r="H48" s="203"/>
      <c r="I48" s="84" t="s">
        <v>113</v>
      </c>
      <c r="J48" s="202" t="s">
        <v>113</v>
      </c>
      <c r="K48" s="203"/>
      <c r="L48" s="218" t="s">
        <v>113</v>
      </c>
      <c r="M48" s="219"/>
      <c r="N48" s="84" t="s">
        <v>113</v>
      </c>
      <c r="O48" s="84" t="s">
        <v>113</v>
      </c>
      <c r="P48" s="202" t="s">
        <v>113</v>
      </c>
      <c r="Q48" s="203"/>
      <c r="R48" s="218" t="s">
        <v>113</v>
      </c>
      <c r="S48" s="219"/>
      <c r="T48" s="84" t="s">
        <v>158</v>
      </c>
      <c r="U48" s="84" t="s">
        <v>158</v>
      </c>
      <c r="V48" s="84" t="s">
        <v>158</v>
      </c>
      <c r="W48" s="84" t="s">
        <v>158</v>
      </c>
      <c r="X48" s="84" t="s">
        <v>158</v>
      </c>
      <c r="Y48" s="84" t="s">
        <v>158</v>
      </c>
      <c r="Z48" s="84" t="s">
        <v>158</v>
      </c>
      <c r="AA48" s="216">
        <v>385</v>
      </c>
      <c r="AB48" s="217"/>
    </row>
    <row r="49" spans="1:28">
      <c r="A49" s="222" t="s">
        <v>120</v>
      </c>
      <c r="B49" s="223"/>
      <c r="C49" s="218" t="s">
        <v>113</v>
      </c>
      <c r="D49" s="219"/>
      <c r="E49" s="202" t="s">
        <v>113</v>
      </c>
      <c r="F49" s="203"/>
      <c r="G49" s="202" t="s">
        <v>113</v>
      </c>
      <c r="H49" s="203"/>
      <c r="I49" s="84" t="s">
        <v>113</v>
      </c>
      <c r="J49" s="202" t="s">
        <v>113</v>
      </c>
      <c r="K49" s="203"/>
      <c r="L49" s="218" t="s">
        <v>113</v>
      </c>
      <c r="M49" s="219"/>
      <c r="N49" s="84" t="s">
        <v>113</v>
      </c>
      <c r="O49" s="84" t="s">
        <v>113</v>
      </c>
      <c r="P49" s="202" t="s">
        <v>113</v>
      </c>
      <c r="Q49" s="203"/>
      <c r="R49" s="218" t="s">
        <v>113</v>
      </c>
      <c r="S49" s="219"/>
      <c r="T49" s="84" t="s">
        <v>158</v>
      </c>
      <c r="U49" s="84" t="s">
        <v>158</v>
      </c>
      <c r="V49" s="84" t="s">
        <v>158</v>
      </c>
      <c r="W49" s="84" t="s">
        <v>158</v>
      </c>
      <c r="X49" s="84" t="s">
        <v>158</v>
      </c>
      <c r="Y49" s="84" t="s">
        <v>158</v>
      </c>
      <c r="Z49" s="84" t="s">
        <v>158</v>
      </c>
      <c r="AA49" s="216">
        <v>385</v>
      </c>
      <c r="AB49" s="217"/>
    </row>
    <row r="50" spans="1:28">
      <c r="A50" s="259" t="s">
        <v>187</v>
      </c>
      <c r="B50" s="260"/>
      <c r="C50" s="216">
        <v>80</v>
      </c>
      <c r="D50" s="217"/>
      <c r="E50" s="202">
        <v>80</v>
      </c>
      <c r="F50" s="203"/>
      <c r="G50" s="202">
        <v>80</v>
      </c>
      <c r="H50" s="203"/>
      <c r="I50" s="115">
        <v>80</v>
      </c>
      <c r="J50" s="202">
        <v>80</v>
      </c>
      <c r="K50" s="203"/>
      <c r="L50" s="216">
        <v>80</v>
      </c>
      <c r="M50" s="217"/>
      <c r="N50" s="115">
        <v>80</v>
      </c>
      <c r="O50" s="115">
        <v>80</v>
      </c>
      <c r="P50" s="202">
        <v>80</v>
      </c>
      <c r="Q50" s="203"/>
      <c r="R50" s="216">
        <v>80</v>
      </c>
      <c r="S50" s="217"/>
      <c r="T50" s="115">
        <v>80</v>
      </c>
      <c r="U50" s="115">
        <v>80</v>
      </c>
      <c r="V50" s="115">
        <v>80</v>
      </c>
      <c r="W50" s="115">
        <v>80</v>
      </c>
      <c r="X50" s="115">
        <v>80</v>
      </c>
      <c r="Y50" s="115">
        <v>80</v>
      </c>
      <c r="Z50" s="115">
        <v>80</v>
      </c>
      <c r="AA50" s="216" t="s">
        <v>113</v>
      </c>
      <c r="AB50" s="217"/>
    </row>
    <row r="51" spans="1:28" ht="17.399999999999999">
      <c r="A51" s="220" t="s">
        <v>67</v>
      </c>
      <c r="B51" s="221"/>
      <c r="C51" s="221"/>
      <c r="D51" s="221"/>
      <c r="E51" s="221"/>
      <c r="F51" s="221"/>
      <c r="G51" s="221"/>
      <c r="H51" s="221"/>
      <c r="I51" s="221"/>
      <c r="J51" s="149"/>
      <c r="K51" s="149"/>
      <c r="L51" s="20"/>
      <c r="M51" s="20"/>
      <c r="N51" s="20"/>
      <c r="O51" s="20"/>
      <c r="P51" s="63"/>
      <c r="Q51" s="63"/>
      <c r="R51" s="20"/>
      <c r="S51" s="20"/>
      <c r="T51" s="20"/>
      <c r="U51" s="20"/>
      <c r="V51" s="63"/>
      <c r="W51" s="63"/>
      <c r="X51" s="63"/>
      <c r="Y51" s="63"/>
      <c r="Z51" s="63"/>
      <c r="AA51" s="63"/>
      <c r="AB51" s="64"/>
    </row>
    <row r="52" spans="1:28" ht="17.399999999999999">
      <c r="A52" s="220" t="s">
        <v>68</v>
      </c>
      <c r="B52" s="221"/>
      <c r="C52" s="221"/>
      <c r="D52" s="221"/>
      <c r="E52" s="149"/>
      <c r="F52" s="149"/>
      <c r="G52" s="80"/>
      <c r="H52" s="80"/>
      <c r="I52" s="20"/>
      <c r="J52" s="149"/>
      <c r="K52" s="149"/>
      <c r="L52" s="20"/>
      <c r="M52" s="20"/>
      <c r="N52" s="20"/>
      <c r="O52" s="20"/>
      <c r="P52" s="63"/>
      <c r="Q52" s="63"/>
      <c r="R52" s="20"/>
      <c r="S52" s="20"/>
      <c r="T52" s="20"/>
      <c r="U52" s="20"/>
      <c r="V52" s="63"/>
      <c r="W52" s="63"/>
      <c r="X52" s="63"/>
      <c r="Y52" s="63"/>
      <c r="Z52" s="63"/>
      <c r="AA52" s="63"/>
      <c r="AB52" s="64"/>
    </row>
    <row r="53" spans="1:28">
      <c r="A53" s="265" t="s">
        <v>69</v>
      </c>
      <c r="B53" s="266"/>
      <c r="C53" s="218">
        <v>207</v>
      </c>
      <c r="D53" s="219"/>
      <c r="E53" s="202">
        <v>207</v>
      </c>
      <c r="F53" s="203"/>
      <c r="G53" s="202">
        <v>207</v>
      </c>
      <c r="H53" s="203"/>
      <c r="I53" s="101">
        <v>207</v>
      </c>
      <c r="J53" s="202">
        <v>207</v>
      </c>
      <c r="K53" s="203"/>
      <c r="L53" s="218">
        <v>207</v>
      </c>
      <c r="M53" s="219"/>
      <c r="N53" s="101">
        <v>207</v>
      </c>
      <c r="O53" s="101">
        <v>207</v>
      </c>
      <c r="P53" s="202">
        <v>207</v>
      </c>
      <c r="Q53" s="203"/>
      <c r="R53" s="218">
        <v>207</v>
      </c>
      <c r="S53" s="219"/>
      <c r="T53" s="101">
        <v>207</v>
      </c>
      <c r="U53" s="101">
        <v>207</v>
      </c>
      <c r="V53" s="101">
        <v>207</v>
      </c>
      <c r="W53" s="101">
        <v>207</v>
      </c>
      <c r="X53" s="84" t="s">
        <v>158</v>
      </c>
      <c r="Y53" s="84" t="s">
        <v>158</v>
      </c>
      <c r="Z53" s="84" t="s">
        <v>158</v>
      </c>
      <c r="AA53" s="216" t="s">
        <v>113</v>
      </c>
      <c r="AB53" s="217"/>
    </row>
    <row r="54" spans="1:28">
      <c r="A54" s="222" t="s">
        <v>164</v>
      </c>
      <c r="B54" s="223"/>
      <c r="C54" s="218">
        <v>207</v>
      </c>
      <c r="D54" s="219"/>
      <c r="E54" s="202">
        <v>207</v>
      </c>
      <c r="F54" s="203"/>
      <c r="G54" s="202">
        <v>207</v>
      </c>
      <c r="H54" s="203"/>
      <c r="I54" s="101">
        <v>207</v>
      </c>
      <c r="J54" s="202">
        <v>207</v>
      </c>
      <c r="K54" s="203"/>
      <c r="L54" s="218">
        <v>207</v>
      </c>
      <c r="M54" s="219"/>
      <c r="N54" s="101">
        <v>207</v>
      </c>
      <c r="O54" s="101">
        <v>207</v>
      </c>
      <c r="P54" s="202">
        <v>207</v>
      </c>
      <c r="Q54" s="203"/>
      <c r="R54" s="218">
        <v>207</v>
      </c>
      <c r="S54" s="219"/>
      <c r="T54" s="101">
        <v>207</v>
      </c>
      <c r="U54" s="101">
        <v>207</v>
      </c>
      <c r="V54" s="101">
        <v>207</v>
      </c>
      <c r="W54" s="101">
        <v>207</v>
      </c>
      <c r="X54" s="84" t="s">
        <v>158</v>
      </c>
      <c r="Y54" s="84" t="s">
        <v>158</v>
      </c>
      <c r="Z54" s="84" t="s">
        <v>158</v>
      </c>
      <c r="AA54" s="216" t="s">
        <v>113</v>
      </c>
      <c r="AB54" s="217"/>
    </row>
    <row r="55" spans="1:28">
      <c r="A55" s="222" t="s">
        <v>165</v>
      </c>
      <c r="B55" s="223"/>
      <c r="C55" s="218">
        <v>207</v>
      </c>
      <c r="D55" s="219"/>
      <c r="E55" s="202">
        <v>207</v>
      </c>
      <c r="F55" s="203"/>
      <c r="G55" s="202">
        <v>207</v>
      </c>
      <c r="H55" s="203"/>
      <c r="I55" s="101">
        <v>207</v>
      </c>
      <c r="J55" s="202">
        <v>207</v>
      </c>
      <c r="K55" s="203"/>
      <c r="L55" s="218">
        <v>207</v>
      </c>
      <c r="M55" s="219"/>
      <c r="N55" s="101">
        <v>207</v>
      </c>
      <c r="O55" s="101">
        <v>207</v>
      </c>
      <c r="P55" s="202">
        <v>207</v>
      </c>
      <c r="Q55" s="203"/>
      <c r="R55" s="218">
        <v>207</v>
      </c>
      <c r="S55" s="219"/>
      <c r="T55" s="101">
        <v>207</v>
      </c>
      <c r="U55" s="101">
        <v>207</v>
      </c>
      <c r="V55" s="101">
        <v>207</v>
      </c>
      <c r="W55" s="101">
        <v>207</v>
      </c>
      <c r="X55" s="84" t="s">
        <v>158</v>
      </c>
      <c r="Y55" s="84" t="s">
        <v>158</v>
      </c>
      <c r="Z55" s="84" t="s">
        <v>158</v>
      </c>
      <c r="AA55" s="216" t="s">
        <v>113</v>
      </c>
      <c r="AB55" s="217"/>
    </row>
    <row r="56" spans="1:28" ht="17.399999999999999">
      <c r="A56" s="220" t="s">
        <v>70</v>
      </c>
      <c r="B56" s="221"/>
      <c r="C56" s="20"/>
      <c r="D56" s="20"/>
      <c r="E56" s="63"/>
      <c r="F56" s="63"/>
      <c r="G56" s="63"/>
      <c r="H56" s="63"/>
      <c r="I56" s="20"/>
      <c r="J56" s="63"/>
      <c r="K56" s="63"/>
      <c r="L56" s="20"/>
      <c r="M56" s="20"/>
      <c r="N56" s="20"/>
      <c r="O56" s="20"/>
      <c r="P56" s="63"/>
      <c r="Q56" s="63"/>
      <c r="R56" s="20"/>
      <c r="S56" s="20"/>
      <c r="T56" s="20"/>
      <c r="U56" s="20"/>
      <c r="V56" s="63"/>
      <c r="W56" s="63"/>
      <c r="X56" s="63"/>
      <c r="Y56" s="63"/>
      <c r="Z56" s="63"/>
      <c r="AA56" s="63"/>
      <c r="AB56" s="64"/>
    </row>
    <row r="57" spans="1:28" ht="28.8">
      <c r="A57" s="230" t="s">
        <v>71</v>
      </c>
      <c r="B57" s="26" t="s">
        <v>64</v>
      </c>
      <c r="C57" s="218">
        <v>150</v>
      </c>
      <c r="D57" s="219"/>
      <c r="E57" s="202">
        <v>150</v>
      </c>
      <c r="F57" s="203"/>
      <c r="G57" s="202">
        <v>150</v>
      </c>
      <c r="H57" s="203"/>
      <c r="I57" s="84">
        <v>150</v>
      </c>
      <c r="J57" s="202">
        <v>150</v>
      </c>
      <c r="K57" s="203"/>
      <c r="L57" s="218">
        <v>150</v>
      </c>
      <c r="M57" s="219"/>
      <c r="N57" s="84">
        <v>150</v>
      </c>
      <c r="O57" s="84">
        <v>150</v>
      </c>
      <c r="P57" s="202">
        <v>150</v>
      </c>
      <c r="Q57" s="203"/>
      <c r="R57" s="218">
        <v>150</v>
      </c>
      <c r="S57" s="219"/>
      <c r="T57" s="84">
        <v>150</v>
      </c>
      <c r="U57" s="84">
        <v>150</v>
      </c>
      <c r="V57" s="84">
        <v>150</v>
      </c>
      <c r="W57" s="84">
        <v>150</v>
      </c>
      <c r="X57" s="102" t="s">
        <v>159</v>
      </c>
      <c r="Y57" s="102" t="s">
        <v>159</v>
      </c>
      <c r="Z57" s="102" t="s">
        <v>159</v>
      </c>
      <c r="AA57" s="228" t="s">
        <v>344</v>
      </c>
      <c r="AB57" s="229"/>
    </row>
    <row r="58" spans="1:28">
      <c r="A58" s="231"/>
      <c r="B58" s="26" t="s">
        <v>65</v>
      </c>
      <c r="C58" s="218" t="s">
        <v>113</v>
      </c>
      <c r="D58" s="219"/>
      <c r="E58" s="202" t="s">
        <v>113</v>
      </c>
      <c r="F58" s="203"/>
      <c r="G58" s="202" t="s">
        <v>113</v>
      </c>
      <c r="H58" s="203"/>
      <c r="I58" s="84" t="s">
        <v>113</v>
      </c>
      <c r="J58" s="202" t="s">
        <v>113</v>
      </c>
      <c r="K58" s="203"/>
      <c r="L58" s="218" t="s">
        <v>113</v>
      </c>
      <c r="M58" s="219"/>
      <c r="N58" s="84" t="s">
        <v>113</v>
      </c>
      <c r="O58" s="84" t="s">
        <v>113</v>
      </c>
      <c r="P58" s="202" t="s">
        <v>113</v>
      </c>
      <c r="Q58" s="203"/>
      <c r="R58" s="218" t="s">
        <v>113</v>
      </c>
      <c r="S58" s="219"/>
      <c r="T58" s="84" t="s">
        <v>113</v>
      </c>
      <c r="U58" s="84" t="s">
        <v>113</v>
      </c>
      <c r="V58" s="84" t="s">
        <v>113</v>
      </c>
      <c r="W58" s="84" t="s">
        <v>113</v>
      </c>
      <c r="X58" s="101" t="s">
        <v>161</v>
      </c>
      <c r="Y58" s="101" t="s">
        <v>161</v>
      </c>
      <c r="Z58" s="101" t="s">
        <v>161</v>
      </c>
      <c r="AA58" s="228" t="s">
        <v>344</v>
      </c>
      <c r="AB58" s="229"/>
    </row>
    <row r="59" spans="1:28">
      <c r="A59" s="232"/>
      <c r="B59" s="106" t="s">
        <v>168</v>
      </c>
      <c r="C59" s="218">
        <v>40</v>
      </c>
      <c r="D59" s="219"/>
      <c r="E59" s="202">
        <v>40</v>
      </c>
      <c r="F59" s="203"/>
      <c r="G59" s="202">
        <v>40</v>
      </c>
      <c r="H59" s="203"/>
      <c r="I59" s="84">
        <v>40</v>
      </c>
      <c r="J59" s="202">
        <v>40</v>
      </c>
      <c r="K59" s="203"/>
      <c r="L59" s="218">
        <v>40</v>
      </c>
      <c r="M59" s="219"/>
      <c r="N59" s="84">
        <v>40</v>
      </c>
      <c r="O59" s="84">
        <v>40</v>
      </c>
      <c r="P59" s="202">
        <v>40</v>
      </c>
      <c r="Q59" s="203"/>
      <c r="R59" s="218">
        <v>40</v>
      </c>
      <c r="S59" s="219"/>
      <c r="T59" s="84">
        <v>40</v>
      </c>
      <c r="U59" s="84">
        <v>40</v>
      </c>
      <c r="V59" s="84">
        <v>40</v>
      </c>
      <c r="W59" s="84">
        <v>40</v>
      </c>
      <c r="X59" s="101" t="s">
        <v>161</v>
      </c>
      <c r="Y59" s="101" t="s">
        <v>161</v>
      </c>
      <c r="Z59" s="101" t="s">
        <v>161</v>
      </c>
      <c r="AA59" s="228" t="s">
        <v>344</v>
      </c>
      <c r="AB59" s="229"/>
    </row>
    <row r="60" spans="1:28" ht="4.5" customHeight="1">
      <c r="A60" s="19"/>
      <c r="B60" s="17"/>
      <c r="C60" s="18"/>
      <c r="D60" s="18"/>
      <c r="E60" s="62"/>
      <c r="F60" s="62"/>
      <c r="G60" s="62"/>
      <c r="H60" s="62"/>
      <c r="I60" s="18"/>
      <c r="J60" s="62"/>
      <c r="K60" s="62"/>
      <c r="L60" s="18"/>
      <c r="M60" s="18"/>
      <c r="N60" s="18"/>
      <c r="O60" s="18"/>
      <c r="P60" s="62"/>
      <c r="Q60" s="62"/>
      <c r="R60" s="18"/>
      <c r="S60" s="18"/>
      <c r="T60" s="62"/>
      <c r="U60" s="62"/>
      <c r="V60" s="62"/>
      <c r="W60" s="62"/>
      <c r="X60" s="62"/>
      <c r="Y60" s="62"/>
      <c r="Z60" s="62"/>
      <c r="AA60" s="62"/>
      <c r="AB60" s="31"/>
    </row>
    <row r="61" spans="1:28" ht="28.8">
      <c r="A61" s="230" t="s">
        <v>72</v>
      </c>
      <c r="B61" s="26" t="s">
        <v>64</v>
      </c>
      <c r="C61" s="218">
        <v>150</v>
      </c>
      <c r="D61" s="219"/>
      <c r="E61" s="202">
        <v>150</v>
      </c>
      <c r="F61" s="203"/>
      <c r="G61" s="202">
        <v>150</v>
      </c>
      <c r="H61" s="203"/>
      <c r="I61" s="84">
        <v>150</v>
      </c>
      <c r="J61" s="202">
        <v>150</v>
      </c>
      <c r="K61" s="203"/>
      <c r="L61" s="218">
        <v>150</v>
      </c>
      <c r="M61" s="219"/>
      <c r="N61" s="84">
        <v>150</v>
      </c>
      <c r="O61" s="84">
        <v>150</v>
      </c>
      <c r="P61" s="202">
        <v>150</v>
      </c>
      <c r="Q61" s="203"/>
      <c r="R61" s="218">
        <v>150</v>
      </c>
      <c r="S61" s="219"/>
      <c r="T61" s="84">
        <v>150</v>
      </c>
      <c r="U61" s="84">
        <v>150</v>
      </c>
      <c r="V61" s="84">
        <v>150</v>
      </c>
      <c r="W61" s="84">
        <v>150</v>
      </c>
      <c r="X61" s="102" t="s">
        <v>159</v>
      </c>
      <c r="Y61" s="102" t="s">
        <v>159</v>
      </c>
      <c r="Z61" s="102" t="s">
        <v>159</v>
      </c>
      <c r="AA61" s="228" t="s">
        <v>344</v>
      </c>
      <c r="AB61" s="229"/>
    </row>
    <row r="62" spans="1:28">
      <c r="A62" s="231"/>
      <c r="B62" s="106" t="s">
        <v>169</v>
      </c>
      <c r="C62" s="218">
        <v>1</v>
      </c>
      <c r="D62" s="219"/>
      <c r="E62" s="202">
        <v>1</v>
      </c>
      <c r="F62" s="203"/>
      <c r="G62" s="202">
        <v>1</v>
      </c>
      <c r="H62" s="203"/>
      <c r="I62" s="101">
        <v>1</v>
      </c>
      <c r="J62" s="202">
        <v>1</v>
      </c>
      <c r="K62" s="203"/>
      <c r="L62" s="218">
        <v>1</v>
      </c>
      <c r="M62" s="219"/>
      <c r="N62" s="101">
        <v>1</v>
      </c>
      <c r="O62" s="101">
        <v>1</v>
      </c>
      <c r="P62" s="202">
        <v>1</v>
      </c>
      <c r="Q62" s="203"/>
      <c r="R62" s="218">
        <v>1</v>
      </c>
      <c r="S62" s="219"/>
      <c r="T62" s="101">
        <v>1</v>
      </c>
      <c r="U62" s="101">
        <v>1</v>
      </c>
      <c r="V62" s="101">
        <v>1</v>
      </c>
      <c r="W62" s="101">
        <v>1</v>
      </c>
      <c r="X62" s="101" t="s">
        <v>161</v>
      </c>
      <c r="Y62" s="101" t="s">
        <v>161</v>
      </c>
      <c r="Z62" s="101" t="s">
        <v>161</v>
      </c>
      <c r="AA62" s="228" t="s">
        <v>344</v>
      </c>
      <c r="AB62" s="229"/>
    </row>
    <row r="63" spans="1:28">
      <c r="A63" s="232"/>
      <c r="B63" s="106" t="s">
        <v>168</v>
      </c>
      <c r="C63" s="218">
        <v>40</v>
      </c>
      <c r="D63" s="219"/>
      <c r="E63" s="202">
        <v>40</v>
      </c>
      <c r="F63" s="203"/>
      <c r="G63" s="202">
        <v>40</v>
      </c>
      <c r="H63" s="203"/>
      <c r="I63" s="84">
        <v>40</v>
      </c>
      <c r="J63" s="202">
        <v>40</v>
      </c>
      <c r="K63" s="203"/>
      <c r="L63" s="218">
        <v>40</v>
      </c>
      <c r="M63" s="219"/>
      <c r="N63" s="84">
        <v>40</v>
      </c>
      <c r="O63" s="84">
        <v>40</v>
      </c>
      <c r="P63" s="202">
        <v>40</v>
      </c>
      <c r="Q63" s="203"/>
      <c r="R63" s="218">
        <v>40</v>
      </c>
      <c r="S63" s="219"/>
      <c r="T63" s="84">
        <v>40</v>
      </c>
      <c r="U63" s="84">
        <v>40</v>
      </c>
      <c r="V63" s="84">
        <v>40</v>
      </c>
      <c r="W63" s="84">
        <v>40</v>
      </c>
      <c r="X63" s="101" t="s">
        <v>161</v>
      </c>
      <c r="Y63" s="101" t="s">
        <v>161</v>
      </c>
      <c r="Z63" s="101" t="s">
        <v>161</v>
      </c>
      <c r="AA63" s="228" t="s">
        <v>344</v>
      </c>
      <c r="AB63" s="229"/>
    </row>
    <row r="64" spans="1:28" s="98" customFormat="1">
      <c r="A64" s="104" t="s">
        <v>160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100"/>
    </row>
    <row r="65" spans="1:28">
      <c r="A65" s="104" t="s">
        <v>345</v>
      </c>
      <c r="B65" s="24"/>
      <c r="C65" s="24"/>
      <c r="D65" s="24"/>
      <c r="E65" s="99"/>
      <c r="F65" s="99"/>
      <c r="G65" s="67"/>
      <c r="H65" s="67"/>
      <c r="I65" s="24"/>
      <c r="J65" s="99"/>
      <c r="K65" s="99"/>
      <c r="L65" s="24"/>
      <c r="M65" s="24"/>
      <c r="N65" s="24"/>
      <c r="O65" s="24"/>
      <c r="P65" s="99"/>
      <c r="Q65" s="99"/>
      <c r="R65" s="24"/>
      <c r="S65" s="24"/>
      <c r="T65" s="24"/>
      <c r="U65" s="24"/>
      <c r="V65" s="67"/>
      <c r="W65" s="67"/>
      <c r="X65" s="67"/>
      <c r="Y65" s="67"/>
      <c r="Z65" s="67"/>
      <c r="AA65" s="67"/>
      <c r="AB65" s="46"/>
    </row>
    <row r="66" spans="1:28" ht="28.8">
      <c r="A66" s="28" t="s">
        <v>73</v>
      </c>
      <c r="B66" s="30" t="s">
        <v>64</v>
      </c>
      <c r="C66" s="228">
        <v>350</v>
      </c>
      <c r="D66" s="229"/>
      <c r="E66" s="204">
        <v>350</v>
      </c>
      <c r="F66" s="205"/>
      <c r="G66" s="204">
        <v>350</v>
      </c>
      <c r="H66" s="205"/>
      <c r="I66" s="97">
        <v>350</v>
      </c>
      <c r="J66" s="204">
        <v>350</v>
      </c>
      <c r="K66" s="205"/>
      <c r="L66" s="228">
        <v>350</v>
      </c>
      <c r="M66" s="229"/>
      <c r="N66" s="97">
        <v>350</v>
      </c>
      <c r="O66" s="97">
        <v>350</v>
      </c>
      <c r="P66" s="204">
        <v>350</v>
      </c>
      <c r="Q66" s="205"/>
      <c r="R66" s="228">
        <v>350</v>
      </c>
      <c r="S66" s="229"/>
      <c r="T66" s="97">
        <v>350</v>
      </c>
      <c r="U66" s="97">
        <v>350</v>
      </c>
      <c r="V66" s="97">
        <v>350</v>
      </c>
      <c r="W66" s="97">
        <v>350</v>
      </c>
      <c r="X66" s="97">
        <v>288</v>
      </c>
      <c r="Y66" s="97">
        <v>288</v>
      </c>
      <c r="Z66" s="97">
        <v>288</v>
      </c>
      <c r="AA66" s="224" t="s">
        <v>113</v>
      </c>
      <c r="AB66" s="225"/>
    </row>
    <row r="67" spans="1:28" ht="10.199999999999999" customHeight="1">
      <c r="A67" s="23"/>
      <c r="B67" s="24"/>
      <c r="C67" s="24"/>
      <c r="D67" s="24"/>
      <c r="E67" s="99"/>
      <c r="F67" s="99"/>
      <c r="G67" s="67"/>
      <c r="H67" s="67"/>
      <c r="I67" s="24"/>
      <c r="J67" s="99"/>
      <c r="K67" s="99"/>
      <c r="L67" s="24"/>
      <c r="M67" s="24"/>
      <c r="N67" s="24"/>
      <c r="O67" s="24"/>
      <c r="P67" s="99"/>
      <c r="Q67" s="99"/>
      <c r="R67" s="24"/>
      <c r="S67" s="24"/>
      <c r="T67" s="24"/>
      <c r="U67" s="24"/>
      <c r="V67" s="67"/>
      <c r="W67" s="67"/>
      <c r="X67" s="67"/>
      <c r="Y67" s="67"/>
      <c r="Z67" s="67"/>
      <c r="AA67" s="67"/>
      <c r="AB67" s="46"/>
    </row>
    <row r="68" spans="1:28" s="98" customFormat="1">
      <c r="A68" s="233" t="s">
        <v>185</v>
      </c>
      <c r="B68" s="234"/>
      <c r="C68" s="216">
        <v>350</v>
      </c>
      <c r="D68" s="217"/>
      <c r="E68" s="202">
        <v>350</v>
      </c>
      <c r="F68" s="203"/>
      <c r="G68" s="202">
        <v>350</v>
      </c>
      <c r="H68" s="203"/>
      <c r="I68" s="79">
        <v>350</v>
      </c>
      <c r="J68" s="202">
        <v>350</v>
      </c>
      <c r="K68" s="203"/>
      <c r="L68" s="216">
        <v>350</v>
      </c>
      <c r="M68" s="217"/>
      <c r="N68" s="79">
        <v>350</v>
      </c>
      <c r="O68" s="79">
        <v>350</v>
      </c>
      <c r="P68" s="202">
        <v>350</v>
      </c>
      <c r="Q68" s="203"/>
      <c r="R68" s="216">
        <v>350</v>
      </c>
      <c r="S68" s="217"/>
      <c r="T68" s="79">
        <v>350</v>
      </c>
      <c r="U68" s="79">
        <v>350</v>
      </c>
      <c r="V68" s="79">
        <v>350</v>
      </c>
      <c r="W68" s="79">
        <v>350</v>
      </c>
      <c r="X68" s="84" t="s">
        <v>158</v>
      </c>
      <c r="Y68" s="84" t="s">
        <v>158</v>
      </c>
      <c r="Z68" s="84" t="s">
        <v>158</v>
      </c>
      <c r="AA68" s="216" t="s">
        <v>113</v>
      </c>
      <c r="AB68" s="217"/>
    </row>
    <row r="69" spans="1:28" s="98" customFormat="1">
      <c r="A69" s="233" t="s">
        <v>186</v>
      </c>
      <c r="B69" s="234"/>
      <c r="C69" s="216">
        <v>452</v>
      </c>
      <c r="D69" s="217"/>
      <c r="E69" s="202">
        <v>452</v>
      </c>
      <c r="F69" s="203"/>
      <c r="G69" s="202">
        <v>452</v>
      </c>
      <c r="H69" s="203"/>
      <c r="I69" s="79">
        <v>452</v>
      </c>
      <c r="J69" s="202">
        <v>452</v>
      </c>
      <c r="K69" s="203"/>
      <c r="L69" s="216">
        <v>452</v>
      </c>
      <c r="M69" s="217"/>
      <c r="N69" s="79">
        <v>452</v>
      </c>
      <c r="O69" s="79">
        <v>452</v>
      </c>
      <c r="P69" s="202">
        <v>452</v>
      </c>
      <c r="Q69" s="203"/>
      <c r="R69" s="216">
        <v>452</v>
      </c>
      <c r="S69" s="217"/>
      <c r="T69" s="79">
        <v>452</v>
      </c>
      <c r="U69" s="79">
        <v>452</v>
      </c>
      <c r="V69" s="79">
        <v>452</v>
      </c>
      <c r="W69" s="79">
        <v>452</v>
      </c>
      <c r="X69" s="84" t="s">
        <v>158</v>
      </c>
      <c r="Y69" s="84" t="s">
        <v>158</v>
      </c>
      <c r="Z69" s="84" t="s">
        <v>158</v>
      </c>
      <c r="AA69" s="216" t="s">
        <v>113</v>
      </c>
      <c r="AB69" s="217"/>
    </row>
    <row r="70" spans="1:28" s="98" customFormat="1" ht="17.399999999999999">
      <c r="A70" s="220" t="s">
        <v>335</v>
      </c>
      <c r="B70" s="221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4"/>
    </row>
    <row r="71" spans="1:28" s="98" customFormat="1">
      <c r="A71" s="226" t="s">
        <v>323</v>
      </c>
      <c r="B71" s="227"/>
      <c r="C71" s="218" t="s">
        <v>113</v>
      </c>
      <c r="D71" s="219"/>
      <c r="E71" s="202" t="s">
        <v>113</v>
      </c>
      <c r="F71" s="203"/>
      <c r="G71" s="202" t="s">
        <v>113</v>
      </c>
      <c r="H71" s="203"/>
      <c r="I71" s="85" t="s">
        <v>113</v>
      </c>
      <c r="J71" s="202">
        <v>68</v>
      </c>
      <c r="K71" s="203"/>
      <c r="L71" s="218">
        <v>68</v>
      </c>
      <c r="M71" s="219"/>
      <c r="N71" s="85" t="s">
        <v>113</v>
      </c>
      <c r="O71" s="85" t="s">
        <v>113</v>
      </c>
      <c r="P71" s="202">
        <v>68</v>
      </c>
      <c r="Q71" s="203"/>
      <c r="R71" s="218">
        <v>68</v>
      </c>
      <c r="S71" s="219"/>
      <c r="T71" s="84">
        <v>68</v>
      </c>
      <c r="U71" s="84">
        <v>68</v>
      </c>
      <c r="V71" s="84">
        <v>68</v>
      </c>
      <c r="W71" s="84">
        <v>68</v>
      </c>
      <c r="X71" s="84" t="s">
        <v>158</v>
      </c>
      <c r="Y71" s="84" t="s">
        <v>158</v>
      </c>
      <c r="Z71" s="84" t="s">
        <v>158</v>
      </c>
      <c r="AA71" s="216" t="s">
        <v>113</v>
      </c>
      <c r="AB71" s="217"/>
    </row>
    <row r="72" spans="1:28" s="98" customFormat="1">
      <c r="A72" s="226" t="s">
        <v>324</v>
      </c>
      <c r="B72" s="227"/>
      <c r="C72" s="218" t="s">
        <v>113</v>
      </c>
      <c r="D72" s="219"/>
      <c r="E72" s="202" t="s">
        <v>113</v>
      </c>
      <c r="F72" s="203"/>
      <c r="G72" s="202" t="s">
        <v>113</v>
      </c>
      <c r="H72" s="203"/>
      <c r="I72" s="85" t="s">
        <v>113</v>
      </c>
      <c r="J72" s="202">
        <v>60</v>
      </c>
      <c r="K72" s="203"/>
      <c r="L72" s="218">
        <v>60</v>
      </c>
      <c r="M72" s="219"/>
      <c r="N72" s="85" t="s">
        <v>113</v>
      </c>
      <c r="O72" s="85" t="s">
        <v>113</v>
      </c>
      <c r="P72" s="202">
        <v>60</v>
      </c>
      <c r="Q72" s="203"/>
      <c r="R72" s="218">
        <v>60</v>
      </c>
      <c r="S72" s="219"/>
      <c r="T72" s="84">
        <v>60</v>
      </c>
      <c r="U72" s="84">
        <v>60</v>
      </c>
      <c r="V72" s="84">
        <v>60</v>
      </c>
      <c r="W72" s="84">
        <v>60</v>
      </c>
      <c r="X72" s="84">
        <v>60</v>
      </c>
      <c r="Y72" s="84">
        <v>60</v>
      </c>
      <c r="Z72" s="84">
        <v>60</v>
      </c>
      <c r="AA72" s="216" t="s">
        <v>113</v>
      </c>
      <c r="AB72" s="217"/>
    </row>
    <row r="73" spans="1:28" s="98" customFormat="1">
      <c r="A73" s="226" t="s">
        <v>325</v>
      </c>
      <c r="B73" s="227"/>
      <c r="C73" s="218" t="s">
        <v>113</v>
      </c>
      <c r="D73" s="219"/>
      <c r="E73" s="202" t="s">
        <v>113</v>
      </c>
      <c r="F73" s="203"/>
      <c r="G73" s="202" t="s">
        <v>113</v>
      </c>
      <c r="H73" s="203"/>
      <c r="I73" s="85" t="s">
        <v>113</v>
      </c>
      <c r="J73" s="202">
        <v>75</v>
      </c>
      <c r="K73" s="203"/>
      <c r="L73" s="218">
        <v>75</v>
      </c>
      <c r="M73" s="219"/>
      <c r="N73" s="85" t="s">
        <v>113</v>
      </c>
      <c r="O73" s="85" t="s">
        <v>113</v>
      </c>
      <c r="P73" s="202">
        <v>75</v>
      </c>
      <c r="Q73" s="203"/>
      <c r="R73" s="218">
        <v>75</v>
      </c>
      <c r="S73" s="219"/>
      <c r="T73" s="84">
        <v>75</v>
      </c>
      <c r="U73" s="84">
        <v>75</v>
      </c>
      <c r="V73" s="84">
        <v>75</v>
      </c>
      <c r="W73" s="84">
        <v>75</v>
      </c>
      <c r="X73" s="84" t="s">
        <v>158</v>
      </c>
      <c r="Y73" s="84" t="s">
        <v>158</v>
      </c>
      <c r="Z73" s="84" t="s">
        <v>158</v>
      </c>
      <c r="AA73" s="216" t="s">
        <v>113</v>
      </c>
      <c r="AB73" s="217"/>
    </row>
    <row r="74" spans="1:28" s="98" customFormat="1">
      <c r="A74" s="226" t="s">
        <v>326</v>
      </c>
      <c r="B74" s="227"/>
      <c r="C74" s="218" t="s">
        <v>113</v>
      </c>
      <c r="D74" s="219"/>
      <c r="E74" s="202" t="s">
        <v>113</v>
      </c>
      <c r="F74" s="203"/>
      <c r="G74" s="202" t="s">
        <v>113</v>
      </c>
      <c r="H74" s="203"/>
      <c r="I74" s="85" t="s">
        <v>113</v>
      </c>
      <c r="J74" s="202">
        <v>152</v>
      </c>
      <c r="K74" s="203"/>
      <c r="L74" s="218">
        <v>152</v>
      </c>
      <c r="M74" s="219"/>
      <c r="N74" s="85" t="s">
        <v>113</v>
      </c>
      <c r="O74" s="85" t="s">
        <v>113</v>
      </c>
      <c r="P74" s="202">
        <v>152</v>
      </c>
      <c r="Q74" s="203"/>
      <c r="R74" s="218">
        <v>152</v>
      </c>
      <c r="S74" s="219"/>
      <c r="T74" s="84">
        <v>152</v>
      </c>
      <c r="U74" s="84">
        <v>152</v>
      </c>
      <c r="V74" s="84">
        <v>152</v>
      </c>
      <c r="W74" s="84">
        <v>152</v>
      </c>
      <c r="X74" s="84" t="s">
        <v>158</v>
      </c>
      <c r="Y74" s="84" t="s">
        <v>158</v>
      </c>
      <c r="Z74" s="84" t="s">
        <v>158</v>
      </c>
      <c r="AA74" s="216" t="s">
        <v>113</v>
      </c>
      <c r="AB74" s="217"/>
    </row>
    <row r="75" spans="1:28" s="98" customFormat="1">
      <c r="A75" s="129" t="s">
        <v>327</v>
      </c>
      <c r="B75" s="130"/>
      <c r="C75" s="218" t="s">
        <v>113</v>
      </c>
      <c r="D75" s="219"/>
      <c r="E75" s="202" t="s">
        <v>113</v>
      </c>
      <c r="F75" s="203"/>
      <c r="G75" s="202" t="s">
        <v>113</v>
      </c>
      <c r="H75" s="203"/>
      <c r="I75" s="85" t="s">
        <v>113</v>
      </c>
      <c r="J75" s="202">
        <v>86</v>
      </c>
      <c r="K75" s="203"/>
      <c r="L75" s="218">
        <v>86</v>
      </c>
      <c r="M75" s="219"/>
      <c r="N75" s="85" t="s">
        <v>113</v>
      </c>
      <c r="O75" s="85" t="s">
        <v>113</v>
      </c>
      <c r="P75" s="202">
        <v>86</v>
      </c>
      <c r="Q75" s="203"/>
      <c r="R75" s="218">
        <v>86</v>
      </c>
      <c r="S75" s="219"/>
      <c r="T75" s="84">
        <v>86</v>
      </c>
      <c r="U75" s="84">
        <v>86</v>
      </c>
      <c r="V75" s="84">
        <v>86</v>
      </c>
      <c r="W75" s="84">
        <v>86</v>
      </c>
      <c r="X75" s="84" t="s">
        <v>158</v>
      </c>
      <c r="Y75" s="84" t="s">
        <v>158</v>
      </c>
      <c r="Z75" s="84" t="s">
        <v>158</v>
      </c>
      <c r="AA75" s="216" t="s">
        <v>113</v>
      </c>
      <c r="AB75" s="217"/>
    </row>
    <row r="76" spans="1:28" s="98" customFormat="1">
      <c r="A76" s="129" t="s">
        <v>328</v>
      </c>
      <c r="B76" s="130"/>
      <c r="C76" s="218" t="s">
        <v>113</v>
      </c>
      <c r="D76" s="219"/>
      <c r="E76" s="202" t="s">
        <v>113</v>
      </c>
      <c r="F76" s="203"/>
      <c r="G76" s="202" t="s">
        <v>113</v>
      </c>
      <c r="H76" s="203"/>
      <c r="I76" s="85" t="s">
        <v>113</v>
      </c>
      <c r="J76" s="202">
        <v>21</v>
      </c>
      <c r="K76" s="203"/>
      <c r="L76" s="218">
        <v>21</v>
      </c>
      <c r="M76" s="219"/>
      <c r="N76" s="85" t="s">
        <v>113</v>
      </c>
      <c r="O76" s="85" t="s">
        <v>113</v>
      </c>
      <c r="P76" s="202">
        <v>21</v>
      </c>
      <c r="Q76" s="203"/>
      <c r="R76" s="218">
        <v>21</v>
      </c>
      <c r="S76" s="219"/>
      <c r="T76" s="84">
        <v>21</v>
      </c>
      <c r="U76" s="84">
        <v>21</v>
      </c>
      <c r="V76" s="84">
        <v>21</v>
      </c>
      <c r="W76" s="84">
        <v>21</v>
      </c>
      <c r="X76" s="84" t="s">
        <v>158</v>
      </c>
      <c r="Y76" s="84" t="s">
        <v>158</v>
      </c>
      <c r="Z76" s="84" t="s">
        <v>158</v>
      </c>
      <c r="AA76" s="216" t="s">
        <v>113</v>
      </c>
      <c r="AB76" s="217"/>
    </row>
    <row r="77" spans="1:28" s="98" customFormat="1">
      <c r="A77" s="129" t="s">
        <v>329</v>
      </c>
      <c r="B77" s="130"/>
      <c r="C77" s="218" t="s">
        <v>113</v>
      </c>
      <c r="D77" s="219"/>
      <c r="E77" s="202" t="s">
        <v>113</v>
      </c>
      <c r="F77" s="203"/>
      <c r="G77" s="202" t="s">
        <v>113</v>
      </c>
      <c r="H77" s="203"/>
      <c r="I77" s="85" t="s">
        <v>113</v>
      </c>
      <c r="J77" s="202">
        <v>86</v>
      </c>
      <c r="K77" s="203"/>
      <c r="L77" s="218">
        <v>86</v>
      </c>
      <c r="M77" s="219"/>
      <c r="N77" s="85" t="s">
        <v>113</v>
      </c>
      <c r="O77" s="85" t="s">
        <v>113</v>
      </c>
      <c r="P77" s="202">
        <v>86</v>
      </c>
      <c r="Q77" s="203"/>
      <c r="R77" s="218">
        <v>86</v>
      </c>
      <c r="S77" s="219"/>
      <c r="T77" s="84">
        <v>86</v>
      </c>
      <c r="U77" s="84">
        <v>86</v>
      </c>
      <c r="V77" s="84">
        <v>86</v>
      </c>
      <c r="W77" s="84">
        <v>86</v>
      </c>
      <c r="X77" s="84" t="s">
        <v>158</v>
      </c>
      <c r="Y77" s="84" t="s">
        <v>158</v>
      </c>
      <c r="Z77" s="84" t="s">
        <v>158</v>
      </c>
      <c r="AA77" s="216" t="s">
        <v>113</v>
      </c>
      <c r="AB77" s="217"/>
    </row>
    <row r="78" spans="1:28" s="98" customFormat="1">
      <c r="A78" s="134" t="s">
        <v>330</v>
      </c>
      <c r="B78" s="130"/>
      <c r="C78" s="218" t="s">
        <v>113</v>
      </c>
      <c r="D78" s="219"/>
      <c r="E78" s="202" t="s">
        <v>113</v>
      </c>
      <c r="F78" s="203"/>
      <c r="G78" s="202" t="s">
        <v>113</v>
      </c>
      <c r="H78" s="203"/>
      <c r="I78" s="85" t="s">
        <v>113</v>
      </c>
      <c r="J78" s="202">
        <v>21</v>
      </c>
      <c r="K78" s="203"/>
      <c r="L78" s="218">
        <v>21</v>
      </c>
      <c r="M78" s="219"/>
      <c r="N78" s="85" t="s">
        <v>113</v>
      </c>
      <c r="O78" s="85" t="s">
        <v>113</v>
      </c>
      <c r="P78" s="202">
        <v>21</v>
      </c>
      <c r="Q78" s="203"/>
      <c r="R78" s="218">
        <v>21</v>
      </c>
      <c r="S78" s="219"/>
      <c r="T78" s="84">
        <v>21</v>
      </c>
      <c r="U78" s="84">
        <v>21</v>
      </c>
      <c r="V78" s="84">
        <v>21</v>
      </c>
      <c r="W78" s="84">
        <v>21</v>
      </c>
      <c r="X78" s="84" t="s">
        <v>158</v>
      </c>
      <c r="Y78" s="84" t="s">
        <v>158</v>
      </c>
      <c r="Z78" s="84" t="s">
        <v>158</v>
      </c>
      <c r="AA78" s="216" t="s">
        <v>113</v>
      </c>
      <c r="AB78" s="217"/>
    </row>
    <row r="79" spans="1:28" s="98" customFormat="1">
      <c r="A79" s="129" t="s">
        <v>331</v>
      </c>
      <c r="B79" s="130"/>
      <c r="C79" s="218" t="s">
        <v>113</v>
      </c>
      <c r="D79" s="219"/>
      <c r="E79" s="202" t="s">
        <v>113</v>
      </c>
      <c r="F79" s="203"/>
      <c r="G79" s="202" t="s">
        <v>113</v>
      </c>
      <c r="H79" s="203"/>
      <c r="I79" s="85" t="s">
        <v>113</v>
      </c>
      <c r="J79" s="202">
        <v>76</v>
      </c>
      <c r="K79" s="203"/>
      <c r="L79" s="218">
        <v>76</v>
      </c>
      <c r="M79" s="219"/>
      <c r="N79" s="85" t="s">
        <v>113</v>
      </c>
      <c r="O79" s="85" t="s">
        <v>113</v>
      </c>
      <c r="P79" s="202">
        <v>76</v>
      </c>
      <c r="Q79" s="203"/>
      <c r="R79" s="218">
        <v>76</v>
      </c>
      <c r="S79" s="219"/>
      <c r="T79" s="84">
        <v>76</v>
      </c>
      <c r="U79" s="84">
        <v>76</v>
      </c>
      <c r="V79" s="84">
        <v>76</v>
      </c>
      <c r="W79" s="84">
        <v>76</v>
      </c>
      <c r="X79" s="84" t="s">
        <v>158</v>
      </c>
      <c r="Y79" s="84" t="s">
        <v>158</v>
      </c>
      <c r="Z79" s="84" t="s">
        <v>158</v>
      </c>
      <c r="AA79" s="216" t="s">
        <v>113</v>
      </c>
      <c r="AB79" s="217"/>
    </row>
    <row r="80" spans="1:28" s="98" customFormat="1">
      <c r="A80" s="129" t="s">
        <v>332</v>
      </c>
      <c r="B80" s="130"/>
      <c r="C80" s="218" t="s">
        <v>113</v>
      </c>
      <c r="D80" s="219"/>
      <c r="E80" s="202" t="s">
        <v>113</v>
      </c>
      <c r="F80" s="203"/>
      <c r="G80" s="202" t="s">
        <v>113</v>
      </c>
      <c r="H80" s="203"/>
      <c r="I80" s="85" t="s">
        <v>113</v>
      </c>
      <c r="J80" s="202">
        <v>204</v>
      </c>
      <c r="K80" s="203"/>
      <c r="L80" s="218">
        <v>204</v>
      </c>
      <c r="M80" s="219"/>
      <c r="N80" s="85" t="s">
        <v>113</v>
      </c>
      <c r="O80" s="85" t="s">
        <v>113</v>
      </c>
      <c r="P80" s="202">
        <v>204</v>
      </c>
      <c r="Q80" s="203"/>
      <c r="R80" s="218">
        <v>204</v>
      </c>
      <c r="S80" s="219"/>
      <c r="T80" s="84">
        <v>204</v>
      </c>
      <c r="U80" s="84">
        <v>204</v>
      </c>
      <c r="V80" s="84">
        <v>204</v>
      </c>
      <c r="W80" s="84">
        <v>204</v>
      </c>
      <c r="X80" s="84" t="s">
        <v>158</v>
      </c>
      <c r="Y80" s="84" t="s">
        <v>158</v>
      </c>
      <c r="Z80" s="84" t="s">
        <v>158</v>
      </c>
      <c r="AA80" s="216" t="s">
        <v>113</v>
      </c>
      <c r="AB80" s="217"/>
    </row>
    <row r="81" spans="1:28" s="98" customFormat="1">
      <c r="A81" s="129" t="s">
        <v>333</v>
      </c>
      <c r="B81" s="130"/>
      <c r="C81" s="218" t="s">
        <v>113</v>
      </c>
      <c r="D81" s="219"/>
      <c r="E81" s="202" t="s">
        <v>113</v>
      </c>
      <c r="F81" s="203"/>
      <c r="G81" s="202" t="s">
        <v>113</v>
      </c>
      <c r="H81" s="203"/>
      <c r="I81" s="85" t="s">
        <v>113</v>
      </c>
      <c r="J81" s="202">
        <v>41</v>
      </c>
      <c r="K81" s="203"/>
      <c r="L81" s="218">
        <v>41</v>
      </c>
      <c r="M81" s="219"/>
      <c r="N81" s="85" t="s">
        <v>113</v>
      </c>
      <c r="O81" s="85" t="s">
        <v>113</v>
      </c>
      <c r="P81" s="202">
        <v>41</v>
      </c>
      <c r="Q81" s="203"/>
      <c r="R81" s="218">
        <v>41</v>
      </c>
      <c r="S81" s="219"/>
      <c r="T81" s="84">
        <v>41</v>
      </c>
      <c r="U81" s="84">
        <v>41</v>
      </c>
      <c r="V81" s="84">
        <v>41</v>
      </c>
      <c r="W81" s="84">
        <v>41</v>
      </c>
      <c r="X81" s="84" t="s">
        <v>158</v>
      </c>
      <c r="Y81" s="84" t="s">
        <v>158</v>
      </c>
      <c r="Z81" s="84" t="s">
        <v>158</v>
      </c>
      <c r="AA81" s="216" t="s">
        <v>113</v>
      </c>
      <c r="AB81" s="217"/>
    </row>
    <row r="82" spans="1:28" s="98" customFormat="1">
      <c r="A82" s="129" t="s">
        <v>334</v>
      </c>
      <c r="B82" s="130"/>
      <c r="C82" s="218" t="s">
        <v>113</v>
      </c>
      <c r="D82" s="219"/>
      <c r="E82" s="202" t="s">
        <v>113</v>
      </c>
      <c r="F82" s="203"/>
      <c r="G82" s="202" t="s">
        <v>113</v>
      </c>
      <c r="H82" s="203"/>
      <c r="I82" s="85" t="s">
        <v>113</v>
      </c>
      <c r="J82" s="202">
        <v>99</v>
      </c>
      <c r="K82" s="203"/>
      <c r="L82" s="218">
        <v>99</v>
      </c>
      <c r="M82" s="219"/>
      <c r="N82" s="85" t="s">
        <v>113</v>
      </c>
      <c r="O82" s="85" t="s">
        <v>113</v>
      </c>
      <c r="P82" s="202">
        <v>99</v>
      </c>
      <c r="Q82" s="203"/>
      <c r="R82" s="218">
        <v>99</v>
      </c>
      <c r="S82" s="219"/>
      <c r="T82" s="84">
        <v>99</v>
      </c>
      <c r="U82" s="84">
        <v>99</v>
      </c>
      <c r="V82" s="84">
        <v>99</v>
      </c>
      <c r="W82" s="84">
        <v>99</v>
      </c>
      <c r="X82" s="84" t="s">
        <v>158</v>
      </c>
      <c r="Y82" s="84" t="s">
        <v>158</v>
      </c>
      <c r="Z82" s="84" t="s">
        <v>158</v>
      </c>
      <c r="AA82" s="216" t="s">
        <v>113</v>
      </c>
      <c r="AB82" s="217"/>
    </row>
    <row r="83" spans="1:28" s="98" customFormat="1">
      <c r="A83" s="226" t="s">
        <v>162</v>
      </c>
      <c r="B83" s="227"/>
      <c r="C83" s="218" t="s">
        <v>113</v>
      </c>
      <c r="D83" s="219"/>
      <c r="E83" s="202" t="s">
        <v>113</v>
      </c>
      <c r="F83" s="203"/>
      <c r="G83" s="202" t="s">
        <v>113</v>
      </c>
      <c r="H83" s="203"/>
      <c r="I83" s="84" t="s">
        <v>113</v>
      </c>
      <c r="J83" s="202" t="s">
        <v>113</v>
      </c>
      <c r="K83" s="203"/>
      <c r="L83" s="218" t="s">
        <v>113</v>
      </c>
      <c r="M83" s="219"/>
      <c r="N83" s="84" t="s">
        <v>113</v>
      </c>
      <c r="O83" s="84" t="s">
        <v>113</v>
      </c>
      <c r="P83" s="202" t="s">
        <v>113</v>
      </c>
      <c r="Q83" s="203"/>
      <c r="R83" s="218" t="s">
        <v>113</v>
      </c>
      <c r="S83" s="219"/>
      <c r="T83" s="84" t="s">
        <v>113</v>
      </c>
      <c r="U83" s="84" t="s">
        <v>113</v>
      </c>
      <c r="V83" s="84" t="s">
        <v>113</v>
      </c>
      <c r="W83" s="84" t="s">
        <v>113</v>
      </c>
      <c r="X83" s="101">
        <v>119</v>
      </c>
      <c r="Y83" s="101">
        <v>119</v>
      </c>
      <c r="Z83" s="101">
        <v>119</v>
      </c>
      <c r="AA83" s="216" t="s">
        <v>113</v>
      </c>
      <c r="AB83" s="217"/>
    </row>
    <row r="84" spans="1:28" s="98" customFormat="1">
      <c r="A84" s="104" t="s">
        <v>336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100"/>
    </row>
    <row r="85" spans="1:28" s="98" customFormat="1">
      <c r="A85" s="222" t="s">
        <v>343</v>
      </c>
      <c r="B85" s="223"/>
      <c r="C85" s="218" t="s">
        <v>113</v>
      </c>
      <c r="D85" s="219"/>
      <c r="E85" s="202" t="s">
        <v>113</v>
      </c>
      <c r="F85" s="203"/>
      <c r="G85" s="202" t="s">
        <v>113</v>
      </c>
      <c r="H85" s="203"/>
      <c r="I85" s="84" t="s">
        <v>113</v>
      </c>
      <c r="J85" s="202" t="s">
        <v>113</v>
      </c>
      <c r="K85" s="203"/>
      <c r="L85" s="218" t="s">
        <v>113</v>
      </c>
      <c r="M85" s="219"/>
      <c r="N85" s="84" t="s">
        <v>113</v>
      </c>
      <c r="O85" s="84" t="s">
        <v>113</v>
      </c>
      <c r="P85" s="202" t="s">
        <v>113</v>
      </c>
      <c r="Q85" s="203"/>
      <c r="R85" s="218" t="s">
        <v>113</v>
      </c>
      <c r="S85" s="219"/>
      <c r="T85" s="84" t="s">
        <v>113</v>
      </c>
      <c r="U85" s="84" t="s">
        <v>113</v>
      </c>
      <c r="V85" s="84" t="s">
        <v>113</v>
      </c>
      <c r="W85" s="84" t="s">
        <v>113</v>
      </c>
      <c r="X85" s="79">
        <v>420</v>
      </c>
      <c r="Y85" s="79">
        <v>420</v>
      </c>
      <c r="Z85" s="79">
        <v>420</v>
      </c>
      <c r="AA85" s="216" t="s">
        <v>113</v>
      </c>
      <c r="AB85" s="217"/>
    </row>
    <row r="86" spans="1:28" s="98" customFormat="1">
      <c r="A86" s="222" t="s">
        <v>342</v>
      </c>
      <c r="B86" s="223"/>
      <c r="C86" s="218" t="s">
        <v>113</v>
      </c>
      <c r="D86" s="219"/>
      <c r="E86" s="202" t="s">
        <v>113</v>
      </c>
      <c r="F86" s="203"/>
      <c r="G86" s="202" t="s">
        <v>113</v>
      </c>
      <c r="H86" s="203"/>
      <c r="I86" s="84" t="s">
        <v>113</v>
      </c>
      <c r="J86" s="202" t="s">
        <v>113</v>
      </c>
      <c r="K86" s="203"/>
      <c r="L86" s="218" t="s">
        <v>113</v>
      </c>
      <c r="M86" s="219"/>
      <c r="N86" s="84" t="s">
        <v>113</v>
      </c>
      <c r="O86" s="84" t="s">
        <v>113</v>
      </c>
      <c r="P86" s="202" t="s">
        <v>113</v>
      </c>
      <c r="Q86" s="203"/>
      <c r="R86" s="218" t="s">
        <v>113</v>
      </c>
      <c r="S86" s="219"/>
      <c r="T86" s="84" t="s">
        <v>113</v>
      </c>
      <c r="U86" s="84" t="s">
        <v>113</v>
      </c>
      <c r="V86" s="84" t="s">
        <v>113</v>
      </c>
      <c r="W86" s="84" t="s">
        <v>113</v>
      </c>
      <c r="X86" s="79">
        <v>1200</v>
      </c>
      <c r="Y86" s="79">
        <v>1200</v>
      </c>
      <c r="Z86" s="79">
        <v>1200</v>
      </c>
      <c r="AA86" s="216" t="s">
        <v>113</v>
      </c>
      <c r="AB86" s="217"/>
    </row>
    <row r="87" spans="1:28" s="98" customFormat="1">
      <c r="A87" s="222" t="s">
        <v>341</v>
      </c>
      <c r="B87" s="223"/>
      <c r="C87" s="218" t="s">
        <v>113</v>
      </c>
      <c r="D87" s="219"/>
      <c r="E87" s="202" t="s">
        <v>113</v>
      </c>
      <c r="F87" s="203"/>
      <c r="G87" s="202" t="s">
        <v>113</v>
      </c>
      <c r="H87" s="203"/>
      <c r="I87" s="84" t="s">
        <v>113</v>
      </c>
      <c r="J87" s="202" t="s">
        <v>113</v>
      </c>
      <c r="K87" s="203"/>
      <c r="L87" s="218" t="s">
        <v>113</v>
      </c>
      <c r="M87" s="219"/>
      <c r="N87" s="84" t="s">
        <v>113</v>
      </c>
      <c r="O87" s="84" t="s">
        <v>113</v>
      </c>
      <c r="P87" s="202" t="s">
        <v>113</v>
      </c>
      <c r="Q87" s="203"/>
      <c r="R87" s="218" t="s">
        <v>113</v>
      </c>
      <c r="S87" s="219"/>
      <c r="T87" s="84" t="s">
        <v>113</v>
      </c>
      <c r="U87" s="84" t="s">
        <v>113</v>
      </c>
      <c r="V87" s="84" t="s">
        <v>113</v>
      </c>
      <c r="W87" s="84" t="s">
        <v>113</v>
      </c>
      <c r="X87" s="79">
        <v>198</v>
      </c>
      <c r="Y87" s="79">
        <v>198</v>
      </c>
      <c r="Z87" s="79">
        <v>198</v>
      </c>
      <c r="AA87" s="216" t="s">
        <v>113</v>
      </c>
      <c r="AB87" s="217"/>
    </row>
    <row r="88" spans="1:28" s="98" customFormat="1">
      <c r="A88" s="222" t="s">
        <v>340</v>
      </c>
      <c r="B88" s="223"/>
      <c r="C88" s="218" t="s">
        <v>113</v>
      </c>
      <c r="D88" s="219"/>
      <c r="E88" s="202" t="s">
        <v>113</v>
      </c>
      <c r="F88" s="203"/>
      <c r="G88" s="202" t="s">
        <v>113</v>
      </c>
      <c r="H88" s="203"/>
      <c r="I88" s="84" t="s">
        <v>113</v>
      </c>
      <c r="J88" s="202" t="s">
        <v>113</v>
      </c>
      <c r="K88" s="203"/>
      <c r="L88" s="218" t="s">
        <v>113</v>
      </c>
      <c r="M88" s="219"/>
      <c r="N88" s="84" t="s">
        <v>113</v>
      </c>
      <c r="O88" s="84" t="s">
        <v>113</v>
      </c>
      <c r="P88" s="202" t="s">
        <v>113</v>
      </c>
      <c r="Q88" s="203"/>
      <c r="R88" s="218" t="s">
        <v>113</v>
      </c>
      <c r="S88" s="219"/>
      <c r="T88" s="84" t="s">
        <v>113</v>
      </c>
      <c r="U88" s="84" t="s">
        <v>113</v>
      </c>
      <c r="V88" s="84" t="s">
        <v>113</v>
      </c>
      <c r="W88" s="84" t="s">
        <v>113</v>
      </c>
      <c r="X88" s="79">
        <v>132</v>
      </c>
      <c r="Y88" s="79">
        <v>132</v>
      </c>
      <c r="Z88" s="79">
        <v>132</v>
      </c>
      <c r="AA88" s="216" t="s">
        <v>113</v>
      </c>
      <c r="AB88" s="217"/>
    </row>
    <row r="89" spans="1:28" s="98" customFormat="1">
      <c r="A89" s="222" t="s">
        <v>338</v>
      </c>
      <c r="B89" s="223"/>
      <c r="C89" s="218" t="s">
        <v>113</v>
      </c>
      <c r="D89" s="219"/>
      <c r="E89" s="202" t="s">
        <v>113</v>
      </c>
      <c r="F89" s="203"/>
      <c r="G89" s="202" t="s">
        <v>113</v>
      </c>
      <c r="H89" s="203"/>
      <c r="I89" s="84" t="s">
        <v>113</v>
      </c>
      <c r="J89" s="202" t="s">
        <v>113</v>
      </c>
      <c r="K89" s="203"/>
      <c r="L89" s="218" t="s">
        <v>113</v>
      </c>
      <c r="M89" s="219"/>
      <c r="N89" s="84" t="s">
        <v>113</v>
      </c>
      <c r="O89" s="84" t="s">
        <v>113</v>
      </c>
      <c r="P89" s="202" t="s">
        <v>113</v>
      </c>
      <c r="Q89" s="203"/>
      <c r="R89" s="218" t="s">
        <v>113</v>
      </c>
      <c r="S89" s="219"/>
      <c r="T89" s="84" t="s">
        <v>113</v>
      </c>
      <c r="U89" s="84" t="s">
        <v>113</v>
      </c>
      <c r="V89" s="84" t="s">
        <v>113</v>
      </c>
      <c r="W89" s="84" t="s">
        <v>113</v>
      </c>
      <c r="X89" s="79">
        <v>24</v>
      </c>
      <c r="Y89" s="79">
        <v>24</v>
      </c>
      <c r="Z89" s="79">
        <v>24</v>
      </c>
      <c r="AA89" s="216" t="s">
        <v>113</v>
      </c>
      <c r="AB89" s="217"/>
    </row>
    <row r="90" spans="1:28" s="98" customFormat="1">
      <c r="A90" s="222" t="s">
        <v>339</v>
      </c>
      <c r="B90" s="223"/>
      <c r="C90" s="218" t="s">
        <v>113</v>
      </c>
      <c r="D90" s="219"/>
      <c r="E90" s="202" t="s">
        <v>113</v>
      </c>
      <c r="F90" s="203"/>
      <c r="G90" s="202" t="s">
        <v>113</v>
      </c>
      <c r="H90" s="203"/>
      <c r="I90" s="84" t="s">
        <v>113</v>
      </c>
      <c r="J90" s="202" t="s">
        <v>113</v>
      </c>
      <c r="K90" s="203"/>
      <c r="L90" s="218" t="s">
        <v>113</v>
      </c>
      <c r="M90" s="219"/>
      <c r="N90" s="84" t="s">
        <v>113</v>
      </c>
      <c r="O90" s="84" t="s">
        <v>113</v>
      </c>
      <c r="P90" s="202" t="s">
        <v>113</v>
      </c>
      <c r="Q90" s="203"/>
      <c r="R90" s="218" t="s">
        <v>113</v>
      </c>
      <c r="S90" s="219"/>
      <c r="T90" s="84" t="s">
        <v>113</v>
      </c>
      <c r="U90" s="84" t="s">
        <v>113</v>
      </c>
      <c r="V90" s="84" t="s">
        <v>113</v>
      </c>
      <c r="W90" s="84" t="s">
        <v>113</v>
      </c>
      <c r="X90" s="79">
        <v>22</v>
      </c>
      <c r="Y90" s="79">
        <v>22</v>
      </c>
      <c r="Z90" s="79">
        <v>22</v>
      </c>
      <c r="AA90" s="216" t="s">
        <v>113</v>
      </c>
      <c r="AB90" s="217"/>
    </row>
    <row r="91" spans="1:28">
      <c r="A91" s="222" t="s">
        <v>127</v>
      </c>
      <c r="B91" s="223"/>
      <c r="C91" s="218" t="s">
        <v>113</v>
      </c>
      <c r="D91" s="219"/>
      <c r="E91" s="202" t="s">
        <v>113</v>
      </c>
      <c r="F91" s="203"/>
      <c r="G91" s="202" t="s">
        <v>113</v>
      </c>
      <c r="H91" s="203"/>
      <c r="I91" s="84" t="s">
        <v>113</v>
      </c>
      <c r="J91" s="202" t="s">
        <v>113</v>
      </c>
      <c r="K91" s="203"/>
      <c r="L91" s="218" t="s">
        <v>113</v>
      </c>
      <c r="M91" s="219"/>
      <c r="N91" s="84" t="s">
        <v>113</v>
      </c>
      <c r="O91" s="84" t="s">
        <v>113</v>
      </c>
      <c r="P91" s="202" t="s">
        <v>113</v>
      </c>
      <c r="Q91" s="203"/>
      <c r="R91" s="218" t="s">
        <v>113</v>
      </c>
      <c r="S91" s="219"/>
      <c r="T91" s="84" t="s">
        <v>113</v>
      </c>
      <c r="U91" s="84" t="s">
        <v>113</v>
      </c>
      <c r="V91" s="84" t="s">
        <v>113</v>
      </c>
      <c r="W91" s="84" t="s">
        <v>113</v>
      </c>
      <c r="X91" s="79">
        <v>45</v>
      </c>
      <c r="Y91" s="79">
        <v>45</v>
      </c>
      <c r="Z91" s="79">
        <v>45</v>
      </c>
      <c r="AA91" s="216" t="s">
        <v>113</v>
      </c>
      <c r="AB91" s="217"/>
    </row>
    <row r="92" spans="1:28">
      <c r="A92" s="222" t="s">
        <v>139</v>
      </c>
      <c r="B92" s="223"/>
      <c r="C92" s="218" t="s">
        <v>113</v>
      </c>
      <c r="D92" s="219"/>
      <c r="E92" s="202" t="s">
        <v>113</v>
      </c>
      <c r="F92" s="203"/>
      <c r="G92" s="202" t="s">
        <v>113</v>
      </c>
      <c r="H92" s="203"/>
      <c r="I92" s="84" t="s">
        <v>113</v>
      </c>
      <c r="J92" s="202" t="s">
        <v>113</v>
      </c>
      <c r="K92" s="203"/>
      <c r="L92" s="218" t="s">
        <v>113</v>
      </c>
      <c r="M92" s="219"/>
      <c r="N92" s="84" t="s">
        <v>113</v>
      </c>
      <c r="O92" s="84" t="s">
        <v>113</v>
      </c>
      <c r="P92" s="202" t="s">
        <v>113</v>
      </c>
      <c r="Q92" s="203"/>
      <c r="R92" s="218" t="s">
        <v>113</v>
      </c>
      <c r="S92" s="219"/>
      <c r="T92" s="84" t="s">
        <v>113</v>
      </c>
      <c r="U92" s="84" t="s">
        <v>113</v>
      </c>
      <c r="V92" s="84" t="s">
        <v>113</v>
      </c>
      <c r="W92" s="84" t="s">
        <v>113</v>
      </c>
      <c r="X92" s="79">
        <v>90</v>
      </c>
      <c r="Y92" s="79">
        <v>90</v>
      </c>
      <c r="Z92" s="79">
        <v>90</v>
      </c>
      <c r="AA92" s="216" t="s">
        <v>113</v>
      </c>
      <c r="AB92" s="217"/>
    </row>
    <row r="93" spans="1:28">
      <c r="A93" s="222" t="s">
        <v>128</v>
      </c>
      <c r="B93" s="223"/>
      <c r="C93" s="218" t="s">
        <v>113</v>
      </c>
      <c r="D93" s="219"/>
      <c r="E93" s="202" t="s">
        <v>113</v>
      </c>
      <c r="F93" s="203"/>
      <c r="G93" s="202" t="s">
        <v>113</v>
      </c>
      <c r="H93" s="203"/>
      <c r="I93" s="84" t="s">
        <v>113</v>
      </c>
      <c r="J93" s="202" t="s">
        <v>113</v>
      </c>
      <c r="K93" s="203"/>
      <c r="L93" s="218" t="s">
        <v>113</v>
      </c>
      <c r="M93" s="219"/>
      <c r="N93" s="84" t="s">
        <v>113</v>
      </c>
      <c r="O93" s="84" t="s">
        <v>113</v>
      </c>
      <c r="P93" s="202" t="s">
        <v>113</v>
      </c>
      <c r="Q93" s="203"/>
      <c r="R93" s="218" t="s">
        <v>113</v>
      </c>
      <c r="S93" s="219"/>
      <c r="T93" s="84" t="s">
        <v>113</v>
      </c>
      <c r="U93" s="84" t="s">
        <v>113</v>
      </c>
      <c r="V93" s="84" t="s">
        <v>113</v>
      </c>
      <c r="W93" s="84" t="s">
        <v>113</v>
      </c>
      <c r="X93" s="79">
        <v>90</v>
      </c>
      <c r="Y93" s="79">
        <v>90</v>
      </c>
      <c r="Z93" s="79">
        <v>90</v>
      </c>
      <c r="AA93" s="216" t="s">
        <v>113</v>
      </c>
      <c r="AB93" s="217"/>
    </row>
    <row r="94" spans="1:28">
      <c r="A94" s="222" t="s">
        <v>129</v>
      </c>
      <c r="B94" s="223"/>
      <c r="C94" s="218" t="s">
        <v>113</v>
      </c>
      <c r="D94" s="219"/>
      <c r="E94" s="202" t="s">
        <v>113</v>
      </c>
      <c r="F94" s="203"/>
      <c r="G94" s="202" t="s">
        <v>113</v>
      </c>
      <c r="H94" s="203"/>
      <c r="I94" s="84" t="s">
        <v>113</v>
      </c>
      <c r="J94" s="202" t="s">
        <v>113</v>
      </c>
      <c r="K94" s="203"/>
      <c r="L94" s="218" t="s">
        <v>113</v>
      </c>
      <c r="M94" s="219"/>
      <c r="N94" s="84" t="s">
        <v>113</v>
      </c>
      <c r="O94" s="84" t="s">
        <v>113</v>
      </c>
      <c r="P94" s="202" t="s">
        <v>113</v>
      </c>
      <c r="Q94" s="203"/>
      <c r="R94" s="218" t="s">
        <v>113</v>
      </c>
      <c r="S94" s="219"/>
      <c r="T94" s="84" t="s">
        <v>113</v>
      </c>
      <c r="U94" s="84" t="s">
        <v>113</v>
      </c>
      <c r="V94" s="84" t="s">
        <v>113</v>
      </c>
      <c r="W94" s="84" t="s">
        <v>113</v>
      </c>
      <c r="X94" s="79">
        <v>90</v>
      </c>
      <c r="Y94" s="79">
        <v>90</v>
      </c>
      <c r="Z94" s="79">
        <v>90</v>
      </c>
      <c r="AA94" s="216" t="s">
        <v>113</v>
      </c>
      <c r="AB94" s="217"/>
    </row>
    <row r="95" spans="1:28">
      <c r="A95" s="222" t="s">
        <v>130</v>
      </c>
      <c r="B95" s="223"/>
      <c r="C95" s="218" t="s">
        <v>113</v>
      </c>
      <c r="D95" s="219"/>
      <c r="E95" s="202" t="s">
        <v>113</v>
      </c>
      <c r="F95" s="203"/>
      <c r="G95" s="202" t="s">
        <v>113</v>
      </c>
      <c r="H95" s="203"/>
      <c r="I95" s="84" t="s">
        <v>113</v>
      </c>
      <c r="J95" s="202" t="s">
        <v>113</v>
      </c>
      <c r="K95" s="203"/>
      <c r="L95" s="218" t="s">
        <v>113</v>
      </c>
      <c r="M95" s="219"/>
      <c r="N95" s="84" t="s">
        <v>113</v>
      </c>
      <c r="O95" s="84" t="s">
        <v>113</v>
      </c>
      <c r="P95" s="202" t="s">
        <v>113</v>
      </c>
      <c r="Q95" s="203"/>
      <c r="R95" s="218" t="s">
        <v>113</v>
      </c>
      <c r="S95" s="219"/>
      <c r="T95" s="84" t="s">
        <v>113</v>
      </c>
      <c r="U95" s="84" t="s">
        <v>113</v>
      </c>
      <c r="V95" s="84" t="s">
        <v>113</v>
      </c>
      <c r="W95" s="84" t="s">
        <v>113</v>
      </c>
      <c r="X95" s="79">
        <v>150</v>
      </c>
      <c r="Y95" s="79">
        <v>150</v>
      </c>
      <c r="Z95" s="79">
        <v>150</v>
      </c>
      <c r="AA95" s="216" t="s">
        <v>113</v>
      </c>
      <c r="AB95" s="217"/>
    </row>
    <row r="96" spans="1:28">
      <c r="A96" s="222" t="s">
        <v>131</v>
      </c>
      <c r="B96" s="223"/>
      <c r="C96" s="218" t="s">
        <v>113</v>
      </c>
      <c r="D96" s="219"/>
      <c r="E96" s="202" t="s">
        <v>113</v>
      </c>
      <c r="F96" s="203"/>
      <c r="G96" s="202" t="s">
        <v>113</v>
      </c>
      <c r="H96" s="203"/>
      <c r="I96" s="84" t="s">
        <v>113</v>
      </c>
      <c r="J96" s="202" t="s">
        <v>113</v>
      </c>
      <c r="K96" s="203"/>
      <c r="L96" s="218" t="s">
        <v>113</v>
      </c>
      <c r="M96" s="219"/>
      <c r="N96" s="84" t="s">
        <v>113</v>
      </c>
      <c r="O96" s="84" t="s">
        <v>113</v>
      </c>
      <c r="P96" s="202" t="s">
        <v>113</v>
      </c>
      <c r="Q96" s="203"/>
      <c r="R96" s="218" t="s">
        <v>113</v>
      </c>
      <c r="S96" s="219"/>
      <c r="T96" s="84" t="s">
        <v>113</v>
      </c>
      <c r="U96" s="84" t="s">
        <v>113</v>
      </c>
      <c r="V96" s="84" t="s">
        <v>113</v>
      </c>
      <c r="W96" s="84" t="s">
        <v>113</v>
      </c>
      <c r="X96" s="79">
        <v>225</v>
      </c>
      <c r="Y96" s="79">
        <v>225</v>
      </c>
      <c r="Z96" s="79">
        <v>225</v>
      </c>
      <c r="AA96" s="216" t="s">
        <v>113</v>
      </c>
      <c r="AB96" s="217"/>
    </row>
    <row r="97" spans="1:28">
      <c r="A97" s="222" t="s">
        <v>132</v>
      </c>
      <c r="B97" s="223"/>
      <c r="C97" s="218" t="s">
        <v>113</v>
      </c>
      <c r="D97" s="219"/>
      <c r="E97" s="202" t="s">
        <v>113</v>
      </c>
      <c r="F97" s="203"/>
      <c r="G97" s="202" t="s">
        <v>113</v>
      </c>
      <c r="H97" s="203"/>
      <c r="I97" s="84" t="s">
        <v>113</v>
      </c>
      <c r="J97" s="202" t="s">
        <v>113</v>
      </c>
      <c r="K97" s="203"/>
      <c r="L97" s="218" t="s">
        <v>113</v>
      </c>
      <c r="M97" s="219"/>
      <c r="N97" s="84" t="s">
        <v>113</v>
      </c>
      <c r="O97" s="84" t="s">
        <v>113</v>
      </c>
      <c r="P97" s="202" t="s">
        <v>113</v>
      </c>
      <c r="Q97" s="203"/>
      <c r="R97" s="218" t="s">
        <v>113</v>
      </c>
      <c r="S97" s="219"/>
      <c r="T97" s="84" t="s">
        <v>113</v>
      </c>
      <c r="U97" s="84" t="s">
        <v>113</v>
      </c>
      <c r="V97" s="84" t="s">
        <v>113</v>
      </c>
      <c r="W97" s="84" t="s">
        <v>113</v>
      </c>
      <c r="X97" s="79">
        <v>265</v>
      </c>
      <c r="Y97" s="79">
        <v>265</v>
      </c>
      <c r="Z97" s="79">
        <v>265</v>
      </c>
      <c r="AA97" s="216" t="s">
        <v>113</v>
      </c>
      <c r="AB97" s="217"/>
    </row>
    <row r="98" spans="1:28">
      <c r="A98" s="222" t="s">
        <v>133</v>
      </c>
      <c r="B98" s="223"/>
      <c r="C98" s="218" t="s">
        <v>113</v>
      </c>
      <c r="D98" s="219"/>
      <c r="E98" s="202" t="s">
        <v>113</v>
      </c>
      <c r="F98" s="203"/>
      <c r="G98" s="202" t="s">
        <v>113</v>
      </c>
      <c r="H98" s="203"/>
      <c r="I98" s="84" t="s">
        <v>113</v>
      </c>
      <c r="J98" s="202" t="s">
        <v>113</v>
      </c>
      <c r="K98" s="203"/>
      <c r="L98" s="218" t="s">
        <v>113</v>
      </c>
      <c r="M98" s="219"/>
      <c r="N98" s="84" t="s">
        <v>113</v>
      </c>
      <c r="O98" s="84" t="s">
        <v>113</v>
      </c>
      <c r="P98" s="202" t="s">
        <v>113</v>
      </c>
      <c r="Q98" s="203"/>
      <c r="R98" s="218" t="s">
        <v>113</v>
      </c>
      <c r="S98" s="219"/>
      <c r="T98" s="84" t="s">
        <v>113</v>
      </c>
      <c r="U98" s="84" t="s">
        <v>113</v>
      </c>
      <c r="V98" s="84" t="s">
        <v>113</v>
      </c>
      <c r="W98" s="84" t="s">
        <v>113</v>
      </c>
      <c r="X98" s="79">
        <v>565</v>
      </c>
      <c r="Y98" s="79">
        <v>565</v>
      </c>
      <c r="Z98" s="79">
        <v>565</v>
      </c>
      <c r="AA98" s="216" t="s">
        <v>113</v>
      </c>
      <c r="AB98" s="217"/>
    </row>
    <row r="99" spans="1:28">
      <c r="A99" s="222" t="s">
        <v>134</v>
      </c>
      <c r="B99" s="223"/>
      <c r="C99" s="218" t="s">
        <v>113</v>
      </c>
      <c r="D99" s="219"/>
      <c r="E99" s="202" t="s">
        <v>113</v>
      </c>
      <c r="F99" s="203"/>
      <c r="G99" s="202" t="s">
        <v>113</v>
      </c>
      <c r="H99" s="203"/>
      <c r="I99" s="84" t="s">
        <v>113</v>
      </c>
      <c r="J99" s="202" t="s">
        <v>113</v>
      </c>
      <c r="K99" s="203"/>
      <c r="L99" s="218" t="s">
        <v>113</v>
      </c>
      <c r="M99" s="219"/>
      <c r="N99" s="84" t="s">
        <v>113</v>
      </c>
      <c r="O99" s="84" t="s">
        <v>113</v>
      </c>
      <c r="P99" s="202" t="s">
        <v>113</v>
      </c>
      <c r="Q99" s="203"/>
      <c r="R99" s="218" t="s">
        <v>113</v>
      </c>
      <c r="S99" s="219"/>
      <c r="T99" s="84" t="s">
        <v>113</v>
      </c>
      <c r="U99" s="84" t="s">
        <v>113</v>
      </c>
      <c r="V99" s="84" t="s">
        <v>113</v>
      </c>
      <c r="W99" s="84" t="s">
        <v>113</v>
      </c>
      <c r="X99" s="79">
        <v>115</v>
      </c>
      <c r="Y99" s="79">
        <v>115</v>
      </c>
      <c r="Z99" s="79">
        <v>115</v>
      </c>
      <c r="AA99" s="216" t="s">
        <v>113</v>
      </c>
      <c r="AB99" s="217"/>
    </row>
    <row r="100" spans="1:28">
      <c r="A100" s="222" t="s">
        <v>135</v>
      </c>
      <c r="B100" s="223"/>
      <c r="C100" s="218" t="s">
        <v>113</v>
      </c>
      <c r="D100" s="219"/>
      <c r="E100" s="202" t="s">
        <v>113</v>
      </c>
      <c r="F100" s="203"/>
      <c r="G100" s="202" t="s">
        <v>113</v>
      </c>
      <c r="H100" s="203"/>
      <c r="I100" s="84" t="s">
        <v>113</v>
      </c>
      <c r="J100" s="202" t="s">
        <v>113</v>
      </c>
      <c r="K100" s="203"/>
      <c r="L100" s="218" t="s">
        <v>113</v>
      </c>
      <c r="M100" s="219"/>
      <c r="N100" s="84" t="s">
        <v>113</v>
      </c>
      <c r="O100" s="84" t="s">
        <v>113</v>
      </c>
      <c r="P100" s="202" t="s">
        <v>113</v>
      </c>
      <c r="Q100" s="203"/>
      <c r="R100" s="218" t="s">
        <v>113</v>
      </c>
      <c r="S100" s="219"/>
      <c r="T100" s="84" t="s">
        <v>113</v>
      </c>
      <c r="U100" s="84" t="s">
        <v>113</v>
      </c>
      <c r="V100" s="84" t="s">
        <v>113</v>
      </c>
      <c r="W100" s="84" t="s">
        <v>113</v>
      </c>
      <c r="X100" s="79">
        <v>480</v>
      </c>
      <c r="Y100" s="79">
        <v>480</v>
      </c>
      <c r="Z100" s="79">
        <v>480</v>
      </c>
      <c r="AA100" s="216" t="s">
        <v>113</v>
      </c>
      <c r="AB100" s="217"/>
    </row>
    <row r="101" spans="1:28">
      <c r="A101" s="222" t="s">
        <v>136</v>
      </c>
      <c r="B101" s="223"/>
      <c r="C101" s="218" t="s">
        <v>113</v>
      </c>
      <c r="D101" s="219"/>
      <c r="E101" s="202" t="s">
        <v>113</v>
      </c>
      <c r="F101" s="203"/>
      <c r="G101" s="202" t="s">
        <v>113</v>
      </c>
      <c r="H101" s="203"/>
      <c r="I101" s="84" t="s">
        <v>113</v>
      </c>
      <c r="J101" s="202" t="s">
        <v>113</v>
      </c>
      <c r="K101" s="203"/>
      <c r="L101" s="218" t="s">
        <v>113</v>
      </c>
      <c r="M101" s="219"/>
      <c r="N101" s="84" t="s">
        <v>113</v>
      </c>
      <c r="O101" s="84" t="s">
        <v>113</v>
      </c>
      <c r="P101" s="202" t="s">
        <v>113</v>
      </c>
      <c r="Q101" s="203"/>
      <c r="R101" s="218" t="s">
        <v>113</v>
      </c>
      <c r="S101" s="219"/>
      <c r="T101" s="84" t="s">
        <v>113</v>
      </c>
      <c r="U101" s="84" t="s">
        <v>113</v>
      </c>
      <c r="V101" s="84" t="s">
        <v>113</v>
      </c>
      <c r="W101" s="84" t="s">
        <v>113</v>
      </c>
      <c r="X101" s="79">
        <v>950</v>
      </c>
      <c r="Y101" s="79">
        <v>950</v>
      </c>
      <c r="Z101" s="79">
        <v>950</v>
      </c>
      <c r="AA101" s="216" t="s">
        <v>113</v>
      </c>
      <c r="AB101" s="217"/>
    </row>
    <row r="102" spans="1:28">
      <c r="A102" s="222" t="s">
        <v>137</v>
      </c>
      <c r="B102" s="223"/>
      <c r="C102" s="218" t="s">
        <v>113</v>
      </c>
      <c r="D102" s="219"/>
      <c r="E102" s="202" t="s">
        <v>113</v>
      </c>
      <c r="F102" s="203"/>
      <c r="G102" s="202" t="s">
        <v>113</v>
      </c>
      <c r="H102" s="203"/>
      <c r="I102" s="84" t="s">
        <v>113</v>
      </c>
      <c r="J102" s="202" t="s">
        <v>113</v>
      </c>
      <c r="K102" s="203"/>
      <c r="L102" s="218" t="s">
        <v>113</v>
      </c>
      <c r="M102" s="219"/>
      <c r="N102" s="84" t="s">
        <v>113</v>
      </c>
      <c r="O102" s="84" t="s">
        <v>113</v>
      </c>
      <c r="P102" s="202" t="s">
        <v>113</v>
      </c>
      <c r="Q102" s="203"/>
      <c r="R102" s="218" t="s">
        <v>113</v>
      </c>
      <c r="S102" s="219"/>
      <c r="T102" s="84" t="s">
        <v>113</v>
      </c>
      <c r="U102" s="84" t="s">
        <v>113</v>
      </c>
      <c r="V102" s="84" t="s">
        <v>113</v>
      </c>
      <c r="W102" s="84" t="s">
        <v>113</v>
      </c>
      <c r="X102" s="79">
        <v>450</v>
      </c>
      <c r="Y102" s="79">
        <v>450</v>
      </c>
      <c r="Z102" s="79">
        <v>450</v>
      </c>
      <c r="AA102" s="216" t="s">
        <v>113</v>
      </c>
      <c r="AB102" s="217"/>
    </row>
    <row r="103" spans="1:28">
      <c r="A103" s="222" t="s">
        <v>138</v>
      </c>
      <c r="B103" s="223"/>
      <c r="C103" s="218" t="s">
        <v>113</v>
      </c>
      <c r="D103" s="219"/>
      <c r="E103" s="202" t="s">
        <v>113</v>
      </c>
      <c r="F103" s="203"/>
      <c r="G103" s="202" t="s">
        <v>113</v>
      </c>
      <c r="H103" s="203"/>
      <c r="I103" s="84" t="s">
        <v>113</v>
      </c>
      <c r="J103" s="202" t="s">
        <v>113</v>
      </c>
      <c r="K103" s="203"/>
      <c r="L103" s="218" t="s">
        <v>113</v>
      </c>
      <c r="M103" s="219"/>
      <c r="N103" s="84" t="s">
        <v>113</v>
      </c>
      <c r="O103" s="84" t="s">
        <v>113</v>
      </c>
      <c r="P103" s="202" t="s">
        <v>113</v>
      </c>
      <c r="Q103" s="203"/>
      <c r="R103" s="218" t="s">
        <v>113</v>
      </c>
      <c r="S103" s="219"/>
      <c r="T103" s="84" t="s">
        <v>113</v>
      </c>
      <c r="U103" s="84" t="s">
        <v>113</v>
      </c>
      <c r="V103" s="84" t="s">
        <v>113</v>
      </c>
      <c r="W103" s="84" t="s">
        <v>113</v>
      </c>
      <c r="X103" s="79">
        <v>915</v>
      </c>
      <c r="Y103" s="79">
        <v>915</v>
      </c>
      <c r="Z103" s="79">
        <v>915</v>
      </c>
      <c r="AA103" s="216" t="s">
        <v>113</v>
      </c>
      <c r="AB103" s="217"/>
    </row>
    <row r="104" spans="1:28" s="98" customFormat="1">
      <c r="A104" s="104" t="s">
        <v>337</v>
      </c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</row>
    <row r="105" spans="1:28" s="98" customFormat="1">
      <c r="A105" s="222" t="s">
        <v>166</v>
      </c>
      <c r="B105" s="223"/>
      <c r="C105" s="218" t="s">
        <v>113</v>
      </c>
      <c r="D105" s="219"/>
      <c r="E105" s="202" t="s">
        <v>113</v>
      </c>
      <c r="F105" s="203"/>
      <c r="G105" s="202">
        <v>1904</v>
      </c>
      <c r="H105" s="203"/>
      <c r="I105" s="83" t="s">
        <v>113</v>
      </c>
      <c r="J105" s="202">
        <v>1904</v>
      </c>
      <c r="K105" s="203"/>
      <c r="L105" s="216" t="s">
        <v>113</v>
      </c>
      <c r="M105" s="217"/>
      <c r="N105" s="83" t="s">
        <v>113</v>
      </c>
      <c r="O105" s="83" t="s">
        <v>113</v>
      </c>
      <c r="P105" s="202">
        <v>1904</v>
      </c>
      <c r="Q105" s="203"/>
      <c r="R105" s="216" t="s">
        <v>113</v>
      </c>
      <c r="S105" s="217"/>
      <c r="T105" s="83" t="s">
        <v>113</v>
      </c>
      <c r="U105" s="83" t="s">
        <v>113</v>
      </c>
      <c r="V105" s="83" t="s">
        <v>113</v>
      </c>
      <c r="W105" s="83" t="s">
        <v>113</v>
      </c>
      <c r="X105" s="83" t="s">
        <v>113</v>
      </c>
      <c r="Y105" s="83" t="s">
        <v>113</v>
      </c>
      <c r="Z105" s="83" t="s">
        <v>113</v>
      </c>
      <c r="AA105" s="216" t="s">
        <v>113</v>
      </c>
      <c r="AB105" s="217"/>
    </row>
    <row r="106" spans="1:28" s="98" customFormat="1">
      <c r="A106" s="112" t="s">
        <v>188</v>
      </c>
      <c r="B106" s="113"/>
      <c r="C106" s="218">
        <v>2400</v>
      </c>
      <c r="D106" s="219"/>
      <c r="E106" s="202">
        <v>2400</v>
      </c>
      <c r="F106" s="203"/>
      <c r="G106" s="202" t="s">
        <v>113</v>
      </c>
      <c r="H106" s="203"/>
      <c r="I106" s="83" t="s">
        <v>113</v>
      </c>
      <c r="J106" s="202" t="s">
        <v>113</v>
      </c>
      <c r="K106" s="203"/>
      <c r="L106" s="216" t="s">
        <v>113</v>
      </c>
      <c r="M106" s="217"/>
      <c r="N106" s="83" t="s">
        <v>113</v>
      </c>
      <c r="O106" s="83" t="s">
        <v>113</v>
      </c>
      <c r="P106" s="202" t="s">
        <v>113</v>
      </c>
      <c r="Q106" s="203"/>
      <c r="R106" s="216" t="s">
        <v>113</v>
      </c>
      <c r="S106" s="217"/>
      <c r="T106" s="83" t="s">
        <v>113</v>
      </c>
      <c r="U106" s="83" t="s">
        <v>113</v>
      </c>
      <c r="V106" s="83" t="s">
        <v>113</v>
      </c>
      <c r="W106" s="83" t="s">
        <v>113</v>
      </c>
      <c r="X106" s="83" t="s">
        <v>113</v>
      </c>
      <c r="Y106" s="83" t="s">
        <v>113</v>
      </c>
      <c r="Z106" s="83" t="s">
        <v>113</v>
      </c>
      <c r="AA106" s="216" t="s">
        <v>113</v>
      </c>
      <c r="AB106" s="217"/>
    </row>
    <row r="107" spans="1:28" s="98" customFormat="1">
      <c r="A107" s="112" t="s">
        <v>189</v>
      </c>
      <c r="B107" s="113"/>
      <c r="C107" s="218">
        <v>2400</v>
      </c>
      <c r="D107" s="219"/>
      <c r="E107" s="202">
        <v>2400</v>
      </c>
      <c r="F107" s="203"/>
      <c r="G107" s="202" t="s">
        <v>113</v>
      </c>
      <c r="H107" s="203"/>
      <c r="I107" s="83" t="s">
        <v>113</v>
      </c>
      <c r="J107" s="202" t="s">
        <v>113</v>
      </c>
      <c r="K107" s="203"/>
      <c r="L107" s="216" t="s">
        <v>113</v>
      </c>
      <c r="M107" s="217"/>
      <c r="N107" s="83" t="s">
        <v>113</v>
      </c>
      <c r="O107" s="83" t="s">
        <v>113</v>
      </c>
      <c r="P107" s="202" t="s">
        <v>113</v>
      </c>
      <c r="Q107" s="203"/>
      <c r="R107" s="216" t="s">
        <v>113</v>
      </c>
      <c r="S107" s="217"/>
      <c r="T107" s="83" t="s">
        <v>113</v>
      </c>
      <c r="U107" s="83" t="s">
        <v>113</v>
      </c>
      <c r="V107" s="83" t="s">
        <v>113</v>
      </c>
      <c r="W107" s="83" t="s">
        <v>113</v>
      </c>
      <c r="X107" s="83" t="s">
        <v>113</v>
      </c>
      <c r="Y107" s="83" t="s">
        <v>113</v>
      </c>
      <c r="Z107" s="83" t="s">
        <v>113</v>
      </c>
      <c r="AA107" s="216" t="s">
        <v>113</v>
      </c>
      <c r="AB107" s="217"/>
    </row>
    <row r="108" spans="1:28" s="98" customFormat="1">
      <c r="A108" s="112" t="s">
        <v>190</v>
      </c>
      <c r="B108" s="113"/>
      <c r="C108" s="218">
        <v>2400</v>
      </c>
      <c r="D108" s="219"/>
      <c r="E108" s="202">
        <v>2400</v>
      </c>
      <c r="F108" s="203"/>
      <c r="G108" s="202" t="s">
        <v>113</v>
      </c>
      <c r="H108" s="203"/>
      <c r="I108" s="83" t="s">
        <v>113</v>
      </c>
      <c r="J108" s="202" t="s">
        <v>113</v>
      </c>
      <c r="K108" s="203"/>
      <c r="L108" s="216" t="s">
        <v>113</v>
      </c>
      <c r="M108" s="217"/>
      <c r="N108" s="83" t="s">
        <v>113</v>
      </c>
      <c r="O108" s="83" t="s">
        <v>113</v>
      </c>
      <c r="P108" s="202" t="s">
        <v>113</v>
      </c>
      <c r="Q108" s="203"/>
      <c r="R108" s="216" t="s">
        <v>113</v>
      </c>
      <c r="S108" s="217"/>
      <c r="T108" s="83" t="s">
        <v>113</v>
      </c>
      <c r="U108" s="83" t="s">
        <v>113</v>
      </c>
      <c r="V108" s="83" t="s">
        <v>113</v>
      </c>
      <c r="W108" s="83" t="s">
        <v>113</v>
      </c>
      <c r="X108" s="83" t="s">
        <v>113</v>
      </c>
      <c r="Y108" s="83" t="s">
        <v>113</v>
      </c>
      <c r="Z108" s="83" t="s">
        <v>113</v>
      </c>
      <c r="AA108" s="216" t="s">
        <v>113</v>
      </c>
      <c r="AB108" s="217"/>
    </row>
    <row r="109" spans="1:28" s="98" customFormat="1">
      <c r="A109" s="112" t="s">
        <v>191</v>
      </c>
      <c r="B109" s="113"/>
      <c r="C109" s="218">
        <v>529</v>
      </c>
      <c r="D109" s="219"/>
      <c r="E109" s="202">
        <v>529</v>
      </c>
      <c r="F109" s="203"/>
      <c r="G109" s="202" t="s">
        <v>113</v>
      </c>
      <c r="H109" s="203"/>
      <c r="I109" s="83" t="s">
        <v>113</v>
      </c>
      <c r="J109" s="202" t="s">
        <v>113</v>
      </c>
      <c r="K109" s="203"/>
      <c r="L109" s="216" t="s">
        <v>113</v>
      </c>
      <c r="M109" s="217"/>
      <c r="N109" s="83" t="s">
        <v>113</v>
      </c>
      <c r="O109" s="83" t="s">
        <v>113</v>
      </c>
      <c r="P109" s="202" t="s">
        <v>113</v>
      </c>
      <c r="Q109" s="203"/>
      <c r="R109" s="216" t="s">
        <v>113</v>
      </c>
      <c r="S109" s="217"/>
      <c r="T109" s="83" t="s">
        <v>113</v>
      </c>
      <c r="U109" s="83" t="s">
        <v>113</v>
      </c>
      <c r="V109" s="83" t="s">
        <v>113</v>
      </c>
      <c r="W109" s="83" t="s">
        <v>113</v>
      </c>
      <c r="X109" s="83" t="s">
        <v>113</v>
      </c>
      <c r="Y109" s="83" t="s">
        <v>113</v>
      </c>
      <c r="Z109" s="83" t="s">
        <v>113</v>
      </c>
      <c r="AA109" s="216" t="s">
        <v>113</v>
      </c>
      <c r="AB109" s="217"/>
    </row>
    <row r="110" spans="1:28" s="98" customFormat="1">
      <c r="A110" s="112" t="s">
        <v>192</v>
      </c>
      <c r="B110" s="113"/>
      <c r="C110" s="216" t="s">
        <v>113</v>
      </c>
      <c r="D110" s="217"/>
      <c r="E110" s="202" t="s">
        <v>113</v>
      </c>
      <c r="F110" s="203"/>
      <c r="G110" s="202" t="s">
        <v>113</v>
      </c>
      <c r="H110" s="203"/>
      <c r="I110" s="83" t="s">
        <v>113</v>
      </c>
      <c r="J110" s="202" t="s">
        <v>113</v>
      </c>
      <c r="K110" s="203"/>
      <c r="L110" s="216">
        <v>1904</v>
      </c>
      <c r="M110" s="217"/>
      <c r="N110" s="83" t="s">
        <v>113</v>
      </c>
      <c r="O110" s="83" t="s">
        <v>113</v>
      </c>
      <c r="P110" s="202" t="s">
        <v>113</v>
      </c>
      <c r="Q110" s="203"/>
      <c r="R110" s="216">
        <v>1904</v>
      </c>
      <c r="S110" s="217"/>
      <c r="T110" s="83" t="s">
        <v>113</v>
      </c>
      <c r="U110" s="83" t="s">
        <v>113</v>
      </c>
      <c r="V110" s="83" t="s">
        <v>113</v>
      </c>
      <c r="W110" s="83" t="s">
        <v>113</v>
      </c>
      <c r="X110" s="83" t="s">
        <v>113</v>
      </c>
      <c r="Y110" s="83" t="s">
        <v>113</v>
      </c>
      <c r="Z110" s="83" t="s">
        <v>113</v>
      </c>
      <c r="AA110" s="216" t="s">
        <v>113</v>
      </c>
      <c r="AB110" s="217"/>
    </row>
    <row r="111" spans="1:28" s="98" customFormat="1">
      <c r="A111" s="112" t="s">
        <v>193</v>
      </c>
      <c r="B111" s="113"/>
      <c r="C111" s="216" t="s">
        <v>113</v>
      </c>
      <c r="D111" s="217"/>
      <c r="E111" s="202" t="s">
        <v>113</v>
      </c>
      <c r="F111" s="203"/>
      <c r="G111" s="202" t="s">
        <v>113</v>
      </c>
      <c r="H111" s="203"/>
      <c r="I111" s="83" t="s">
        <v>113</v>
      </c>
      <c r="J111" s="202" t="s">
        <v>113</v>
      </c>
      <c r="K111" s="203"/>
      <c r="L111" s="216">
        <v>1904</v>
      </c>
      <c r="M111" s="217"/>
      <c r="N111" s="83" t="s">
        <v>113</v>
      </c>
      <c r="O111" s="83" t="s">
        <v>113</v>
      </c>
      <c r="P111" s="202" t="s">
        <v>113</v>
      </c>
      <c r="Q111" s="203"/>
      <c r="R111" s="216">
        <v>1904</v>
      </c>
      <c r="S111" s="217"/>
      <c r="T111" s="83" t="s">
        <v>113</v>
      </c>
      <c r="U111" s="83" t="s">
        <v>113</v>
      </c>
      <c r="V111" s="83" t="s">
        <v>113</v>
      </c>
      <c r="W111" s="83" t="s">
        <v>113</v>
      </c>
      <c r="X111" s="83" t="s">
        <v>113</v>
      </c>
      <c r="Y111" s="83" t="s">
        <v>113</v>
      </c>
      <c r="Z111" s="83" t="s">
        <v>113</v>
      </c>
      <c r="AA111" s="216" t="s">
        <v>113</v>
      </c>
      <c r="AB111" s="217"/>
    </row>
    <row r="112" spans="1:28" s="98" customFormat="1">
      <c r="A112" s="112" t="s">
        <v>195</v>
      </c>
      <c r="B112" s="113"/>
      <c r="C112" s="216" t="s">
        <v>113</v>
      </c>
      <c r="D112" s="217"/>
      <c r="E112" s="202" t="s">
        <v>113</v>
      </c>
      <c r="F112" s="203"/>
      <c r="G112" s="202" t="s">
        <v>113</v>
      </c>
      <c r="H112" s="203"/>
      <c r="I112" s="83" t="s">
        <v>113</v>
      </c>
      <c r="J112" s="202" t="s">
        <v>113</v>
      </c>
      <c r="K112" s="203"/>
      <c r="L112" s="216" t="s">
        <v>113</v>
      </c>
      <c r="M112" s="217"/>
      <c r="N112" s="83" t="s">
        <v>113</v>
      </c>
      <c r="O112" s="83" t="s">
        <v>113</v>
      </c>
      <c r="P112" s="202" t="s">
        <v>113</v>
      </c>
      <c r="Q112" s="203"/>
      <c r="R112" s="216" t="s">
        <v>113</v>
      </c>
      <c r="S112" s="217"/>
      <c r="T112" s="83" t="s">
        <v>113</v>
      </c>
      <c r="U112" s="83" t="s">
        <v>113</v>
      </c>
      <c r="V112" s="83" t="s">
        <v>113</v>
      </c>
      <c r="W112" s="83" t="s">
        <v>113</v>
      </c>
      <c r="X112" s="83">
        <v>2690</v>
      </c>
      <c r="Y112" s="83">
        <v>2690</v>
      </c>
      <c r="Z112" s="83">
        <v>2690</v>
      </c>
      <c r="AA112" s="216" t="s">
        <v>113</v>
      </c>
      <c r="AB112" s="217"/>
    </row>
    <row r="113" spans="1:28" s="98" customFormat="1">
      <c r="A113" s="112" t="s">
        <v>194</v>
      </c>
      <c r="B113" s="113"/>
      <c r="C113" s="216" t="s">
        <v>113</v>
      </c>
      <c r="D113" s="217"/>
      <c r="E113" s="202" t="s">
        <v>113</v>
      </c>
      <c r="F113" s="203"/>
      <c r="G113" s="202" t="s">
        <v>113</v>
      </c>
      <c r="H113" s="203"/>
      <c r="I113" s="83" t="s">
        <v>113</v>
      </c>
      <c r="J113" s="202" t="s">
        <v>113</v>
      </c>
      <c r="K113" s="203"/>
      <c r="L113" s="216" t="s">
        <v>113</v>
      </c>
      <c r="M113" s="217"/>
      <c r="N113" s="83" t="s">
        <v>113</v>
      </c>
      <c r="O113" s="83" t="s">
        <v>113</v>
      </c>
      <c r="P113" s="202" t="s">
        <v>113</v>
      </c>
      <c r="Q113" s="203"/>
      <c r="R113" s="216" t="s">
        <v>113</v>
      </c>
      <c r="S113" s="217"/>
      <c r="T113" s="83">
        <v>1904</v>
      </c>
      <c r="U113" s="83">
        <v>1904</v>
      </c>
      <c r="V113" s="83">
        <v>1904</v>
      </c>
      <c r="W113" s="83">
        <v>1904</v>
      </c>
      <c r="X113" s="83" t="s">
        <v>113</v>
      </c>
      <c r="Y113" s="83" t="s">
        <v>113</v>
      </c>
      <c r="Z113" s="83" t="s">
        <v>113</v>
      </c>
      <c r="AA113" s="216" t="s">
        <v>113</v>
      </c>
      <c r="AB113" s="217"/>
    </row>
    <row r="114" spans="1:28" s="98" customFormat="1">
      <c r="A114" s="222" t="s">
        <v>167</v>
      </c>
      <c r="B114" s="223"/>
      <c r="C114" s="216" t="s">
        <v>113</v>
      </c>
      <c r="D114" s="217"/>
      <c r="E114" s="202" t="s">
        <v>113</v>
      </c>
      <c r="F114" s="203"/>
      <c r="G114" s="202" t="s">
        <v>113</v>
      </c>
      <c r="H114" s="203"/>
      <c r="I114" s="83">
        <v>200</v>
      </c>
      <c r="J114" s="202" t="s">
        <v>113</v>
      </c>
      <c r="K114" s="203"/>
      <c r="L114" s="216" t="s">
        <v>113</v>
      </c>
      <c r="M114" s="217"/>
      <c r="N114" s="83">
        <v>200</v>
      </c>
      <c r="O114" s="83">
        <v>200</v>
      </c>
      <c r="P114" s="202" t="s">
        <v>113</v>
      </c>
      <c r="Q114" s="203"/>
      <c r="R114" s="216" t="s">
        <v>113</v>
      </c>
      <c r="S114" s="217"/>
      <c r="T114" s="83" t="s">
        <v>113</v>
      </c>
      <c r="U114" s="83" t="s">
        <v>113</v>
      </c>
      <c r="V114" s="83" t="s">
        <v>113</v>
      </c>
      <c r="W114" s="83" t="s">
        <v>113</v>
      </c>
      <c r="X114" s="83" t="s">
        <v>113</v>
      </c>
      <c r="Y114" s="83" t="s">
        <v>113</v>
      </c>
      <c r="Z114" s="83" t="s">
        <v>113</v>
      </c>
      <c r="AA114" s="216" t="s">
        <v>113</v>
      </c>
      <c r="AB114" s="217"/>
    </row>
    <row r="115" spans="1:28" s="98" customFormat="1">
      <c r="A115" s="222" t="s">
        <v>172</v>
      </c>
      <c r="B115" s="223"/>
      <c r="C115" s="216" t="s">
        <v>113</v>
      </c>
      <c r="D115" s="217"/>
      <c r="E115" s="202" t="s">
        <v>113</v>
      </c>
      <c r="F115" s="203"/>
      <c r="G115" s="202" t="s">
        <v>113</v>
      </c>
      <c r="H115" s="203"/>
      <c r="I115" s="83" t="s">
        <v>113</v>
      </c>
      <c r="J115" s="202" t="s">
        <v>113</v>
      </c>
      <c r="K115" s="203"/>
      <c r="L115" s="216" t="s">
        <v>113</v>
      </c>
      <c r="M115" s="217"/>
      <c r="N115" s="83" t="s">
        <v>113</v>
      </c>
      <c r="O115" s="83" t="s">
        <v>113</v>
      </c>
      <c r="P115" s="202" t="s">
        <v>113</v>
      </c>
      <c r="Q115" s="203"/>
      <c r="R115" s="216" t="s">
        <v>113</v>
      </c>
      <c r="S115" s="217"/>
      <c r="T115" s="83" t="s">
        <v>113</v>
      </c>
      <c r="U115" s="83" t="s">
        <v>113</v>
      </c>
      <c r="V115" s="83" t="s">
        <v>113</v>
      </c>
      <c r="W115" s="83" t="s">
        <v>113</v>
      </c>
      <c r="X115" s="83" t="s">
        <v>113</v>
      </c>
      <c r="Y115" s="83" t="s">
        <v>113</v>
      </c>
      <c r="Z115" s="83" t="s">
        <v>113</v>
      </c>
      <c r="AA115" s="216">
        <v>5489</v>
      </c>
      <c r="AB115" s="217"/>
    </row>
    <row r="116" spans="1:28" s="98" customFormat="1">
      <c r="A116" s="222" t="s">
        <v>173</v>
      </c>
      <c r="B116" s="223"/>
      <c r="C116" s="216" t="s">
        <v>113</v>
      </c>
      <c r="D116" s="217"/>
      <c r="E116" s="202" t="s">
        <v>113</v>
      </c>
      <c r="F116" s="203"/>
      <c r="G116" s="202" t="s">
        <v>113</v>
      </c>
      <c r="H116" s="203"/>
      <c r="I116" s="83" t="s">
        <v>113</v>
      </c>
      <c r="J116" s="202" t="s">
        <v>113</v>
      </c>
      <c r="K116" s="203"/>
      <c r="L116" s="216" t="s">
        <v>113</v>
      </c>
      <c r="M116" s="217"/>
      <c r="N116" s="83" t="s">
        <v>113</v>
      </c>
      <c r="O116" s="83" t="s">
        <v>113</v>
      </c>
      <c r="P116" s="202" t="s">
        <v>113</v>
      </c>
      <c r="Q116" s="203"/>
      <c r="R116" s="216" t="s">
        <v>113</v>
      </c>
      <c r="S116" s="217"/>
      <c r="T116" s="83" t="s">
        <v>113</v>
      </c>
      <c r="U116" s="83" t="s">
        <v>113</v>
      </c>
      <c r="V116" s="83" t="s">
        <v>113</v>
      </c>
      <c r="W116" s="83" t="s">
        <v>113</v>
      </c>
      <c r="X116" s="83" t="s">
        <v>113</v>
      </c>
      <c r="Y116" s="83" t="s">
        <v>113</v>
      </c>
      <c r="Z116" s="83" t="s">
        <v>113</v>
      </c>
      <c r="AA116" s="216">
        <v>1980</v>
      </c>
      <c r="AB116" s="217"/>
    </row>
    <row r="117" spans="1:28" s="98" customFormat="1" ht="17.399999999999999">
      <c r="A117" s="220" t="s">
        <v>174</v>
      </c>
      <c r="B117" s="221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4"/>
    </row>
    <row r="118" spans="1:28" s="98" customFormat="1" ht="43.2">
      <c r="A118" s="258" t="s">
        <v>62</v>
      </c>
      <c r="B118" s="25" t="s">
        <v>175</v>
      </c>
      <c r="C118" s="83" t="s">
        <v>113</v>
      </c>
      <c r="D118" s="83" t="s">
        <v>113</v>
      </c>
      <c r="E118" s="157" t="s">
        <v>113</v>
      </c>
      <c r="F118" s="157" t="s">
        <v>113</v>
      </c>
      <c r="G118" s="157" t="s">
        <v>113</v>
      </c>
      <c r="H118" s="157" t="s">
        <v>113</v>
      </c>
      <c r="I118" s="83" t="s">
        <v>113</v>
      </c>
      <c r="J118" s="157" t="s">
        <v>113</v>
      </c>
      <c r="K118" s="157" t="s">
        <v>113</v>
      </c>
      <c r="L118" s="83" t="s">
        <v>113</v>
      </c>
      <c r="M118" s="83" t="s">
        <v>113</v>
      </c>
      <c r="N118" s="83" t="s">
        <v>113</v>
      </c>
      <c r="O118" s="83" t="s">
        <v>113</v>
      </c>
      <c r="P118" s="157" t="s">
        <v>113</v>
      </c>
      <c r="Q118" s="157" t="s">
        <v>113</v>
      </c>
      <c r="R118" s="83" t="s">
        <v>113</v>
      </c>
      <c r="S118" s="83" t="s">
        <v>113</v>
      </c>
      <c r="T118" s="84" t="s">
        <v>113</v>
      </c>
      <c r="U118" s="84" t="s">
        <v>113</v>
      </c>
      <c r="V118" s="84" t="s">
        <v>113</v>
      </c>
      <c r="W118" s="84" t="s">
        <v>113</v>
      </c>
      <c r="X118" s="110" t="s">
        <v>176</v>
      </c>
      <c r="Y118" s="110" t="s">
        <v>176</v>
      </c>
      <c r="Z118" s="110" t="s">
        <v>176</v>
      </c>
      <c r="AA118" s="261" t="s">
        <v>176</v>
      </c>
      <c r="AB118" s="262"/>
    </row>
    <row r="119" spans="1:28" s="98" customFormat="1" ht="43.2">
      <c r="A119" s="263"/>
      <c r="B119" s="25" t="s">
        <v>177</v>
      </c>
      <c r="C119" s="83" t="s">
        <v>113</v>
      </c>
      <c r="D119" s="83" t="s">
        <v>113</v>
      </c>
      <c r="E119" s="157" t="s">
        <v>113</v>
      </c>
      <c r="F119" s="157" t="s">
        <v>113</v>
      </c>
      <c r="G119" s="157" t="s">
        <v>113</v>
      </c>
      <c r="H119" s="157" t="s">
        <v>113</v>
      </c>
      <c r="I119" s="83" t="s">
        <v>113</v>
      </c>
      <c r="J119" s="157" t="s">
        <v>113</v>
      </c>
      <c r="K119" s="157" t="s">
        <v>113</v>
      </c>
      <c r="L119" s="83" t="s">
        <v>113</v>
      </c>
      <c r="M119" s="83" t="s">
        <v>113</v>
      </c>
      <c r="N119" s="83" t="s">
        <v>113</v>
      </c>
      <c r="O119" s="83" t="s">
        <v>113</v>
      </c>
      <c r="P119" s="157" t="s">
        <v>113</v>
      </c>
      <c r="Q119" s="157" t="s">
        <v>113</v>
      </c>
      <c r="R119" s="83" t="s">
        <v>113</v>
      </c>
      <c r="S119" s="83" t="s">
        <v>113</v>
      </c>
      <c r="T119" s="84" t="s">
        <v>113</v>
      </c>
      <c r="U119" s="84" t="s">
        <v>113</v>
      </c>
      <c r="V119" s="84" t="s">
        <v>113</v>
      </c>
      <c r="W119" s="84" t="s">
        <v>113</v>
      </c>
      <c r="X119" s="110" t="s">
        <v>178</v>
      </c>
      <c r="Y119" s="110" t="s">
        <v>178</v>
      </c>
      <c r="Z119" s="110" t="s">
        <v>178</v>
      </c>
      <c r="AA119" s="261" t="s">
        <v>178</v>
      </c>
      <c r="AB119" s="262"/>
    </row>
    <row r="120" spans="1:28" s="98" customFormat="1" ht="43.2">
      <c r="A120" s="263"/>
      <c r="B120" s="25" t="s">
        <v>179</v>
      </c>
      <c r="C120" s="83" t="s">
        <v>113</v>
      </c>
      <c r="D120" s="83" t="s">
        <v>113</v>
      </c>
      <c r="E120" s="157" t="s">
        <v>113</v>
      </c>
      <c r="F120" s="157" t="s">
        <v>113</v>
      </c>
      <c r="G120" s="157" t="s">
        <v>113</v>
      </c>
      <c r="H120" s="157" t="s">
        <v>113</v>
      </c>
      <c r="I120" s="83" t="s">
        <v>113</v>
      </c>
      <c r="J120" s="157" t="s">
        <v>113</v>
      </c>
      <c r="K120" s="157" t="s">
        <v>113</v>
      </c>
      <c r="L120" s="83" t="s">
        <v>113</v>
      </c>
      <c r="M120" s="83" t="s">
        <v>113</v>
      </c>
      <c r="N120" s="83" t="s">
        <v>113</v>
      </c>
      <c r="O120" s="83" t="s">
        <v>113</v>
      </c>
      <c r="P120" s="157" t="s">
        <v>113</v>
      </c>
      <c r="Q120" s="157" t="s">
        <v>113</v>
      </c>
      <c r="R120" s="83" t="s">
        <v>113</v>
      </c>
      <c r="S120" s="83" t="s">
        <v>113</v>
      </c>
      <c r="T120" s="84" t="s">
        <v>113</v>
      </c>
      <c r="U120" s="84" t="s">
        <v>113</v>
      </c>
      <c r="V120" s="84" t="s">
        <v>113</v>
      </c>
      <c r="W120" s="84" t="s">
        <v>113</v>
      </c>
      <c r="X120" s="110" t="s">
        <v>176</v>
      </c>
      <c r="Y120" s="110" t="s">
        <v>176</v>
      </c>
      <c r="Z120" s="110" t="s">
        <v>176</v>
      </c>
      <c r="AA120" s="261" t="s">
        <v>176</v>
      </c>
      <c r="AB120" s="262"/>
    </row>
    <row r="121" spans="1:28" s="98" customFormat="1" ht="43.2">
      <c r="A121" s="264"/>
      <c r="B121" s="25" t="s">
        <v>180</v>
      </c>
      <c r="C121" s="83" t="s">
        <v>113</v>
      </c>
      <c r="D121" s="83" t="s">
        <v>113</v>
      </c>
      <c r="E121" s="157" t="s">
        <v>113</v>
      </c>
      <c r="F121" s="157" t="s">
        <v>113</v>
      </c>
      <c r="G121" s="157" t="s">
        <v>113</v>
      </c>
      <c r="H121" s="157" t="s">
        <v>113</v>
      </c>
      <c r="I121" s="83" t="s">
        <v>113</v>
      </c>
      <c r="J121" s="157" t="s">
        <v>113</v>
      </c>
      <c r="K121" s="157" t="s">
        <v>113</v>
      </c>
      <c r="L121" s="83" t="s">
        <v>113</v>
      </c>
      <c r="M121" s="83" t="s">
        <v>113</v>
      </c>
      <c r="N121" s="83" t="s">
        <v>113</v>
      </c>
      <c r="O121" s="83" t="s">
        <v>113</v>
      </c>
      <c r="P121" s="157" t="s">
        <v>113</v>
      </c>
      <c r="Q121" s="157" t="s">
        <v>113</v>
      </c>
      <c r="R121" s="83" t="s">
        <v>113</v>
      </c>
      <c r="S121" s="83" t="s">
        <v>113</v>
      </c>
      <c r="T121" s="84" t="s">
        <v>113</v>
      </c>
      <c r="U121" s="84" t="s">
        <v>113</v>
      </c>
      <c r="V121" s="84" t="s">
        <v>113</v>
      </c>
      <c r="W121" s="84" t="s">
        <v>113</v>
      </c>
      <c r="X121" s="110" t="s">
        <v>181</v>
      </c>
      <c r="Y121" s="110" t="s">
        <v>181</v>
      </c>
      <c r="Z121" s="110" t="s">
        <v>181</v>
      </c>
      <c r="AA121" s="261" t="s">
        <v>181</v>
      </c>
      <c r="AB121" s="262"/>
    </row>
    <row r="122" spans="1:28" s="98" customFormat="1" ht="10.199999999999999" customHeight="1">
      <c r="A122" s="23"/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100"/>
    </row>
  </sheetData>
  <mergeCells count="618">
    <mergeCell ref="C110:D110"/>
    <mergeCell ref="C25:D25"/>
    <mergeCell ref="G25:H25"/>
    <mergeCell ref="L25:M25"/>
    <mergeCell ref="R25:S25"/>
    <mergeCell ref="C32:D32"/>
    <mergeCell ref="G32:H32"/>
    <mergeCell ref="L32:M32"/>
    <mergeCell ref="R32:S32"/>
    <mergeCell ref="C39:D39"/>
    <mergeCell ref="G39:H39"/>
    <mergeCell ref="L39:M39"/>
    <mergeCell ref="R39:S39"/>
    <mergeCell ref="C113:D113"/>
    <mergeCell ref="G110:H110"/>
    <mergeCell ref="G111:H111"/>
    <mergeCell ref="R109:S109"/>
    <mergeCell ref="R50:S50"/>
    <mergeCell ref="L50:M50"/>
    <mergeCell ref="G50:H50"/>
    <mergeCell ref="AA106:AB106"/>
    <mergeCell ref="AA107:AB107"/>
    <mergeCell ref="AA108:AB108"/>
    <mergeCell ref="AA109:AB109"/>
    <mergeCell ref="AA110:AB110"/>
    <mergeCell ref="AA111:AB111"/>
    <mergeCell ref="AA112:AB112"/>
    <mergeCell ref="AA113:AB113"/>
    <mergeCell ref="C112:D112"/>
    <mergeCell ref="G112:H112"/>
    <mergeCell ref="L112:M112"/>
    <mergeCell ref="R112:S112"/>
    <mergeCell ref="L108:M108"/>
    <mergeCell ref="L107:M107"/>
    <mergeCell ref="L106:M106"/>
    <mergeCell ref="R106:S106"/>
    <mergeCell ref="R107:S107"/>
    <mergeCell ref="R108:S108"/>
    <mergeCell ref="C111:D111"/>
    <mergeCell ref="C50:D50"/>
    <mergeCell ref="C106:D106"/>
    <mergeCell ref="C107:D107"/>
    <mergeCell ref="C108:D108"/>
    <mergeCell ref="C109:D109"/>
    <mergeCell ref="G106:H106"/>
    <mergeCell ref="G107:H107"/>
    <mergeCell ref="G108:H108"/>
    <mergeCell ref="G109:H109"/>
    <mergeCell ref="A52:D52"/>
    <mergeCell ref="C53:D53"/>
    <mergeCell ref="A53:B53"/>
    <mergeCell ref="G53:H53"/>
    <mergeCell ref="A92:B92"/>
    <mergeCell ref="C55:D55"/>
    <mergeCell ref="C66:D66"/>
    <mergeCell ref="C91:D91"/>
    <mergeCell ref="A95:B95"/>
    <mergeCell ref="C95:D95"/>
    <mergeCell ref="A97:B97"/>
    <mergeCell ref="C97:D97"/>
    <mergeCell ref="A96:B96"/>
    <mergeCell ref="AA120:AB120"/>
    <mergeCell ref="AA121:AB121"/>
    <mergeCell ref="AA118:AB118"/>
    <mergeCell ref="AA119:AB119"/>
    <mergeCell ref="A117:B117"/>
    <mergeCell ref="A118:A121"/>
    <mergeCell ref="AA115:AB115"/>
    <mergeCell ref="A116:B116"/>
    <mergeCell ref="C116:D116"/>
    <mergeCell ref="G116:H116"/>
    <mergeCell ref="L116:M116"/>
    <mergeCell ref="R116:S116"/>
    <mergeCell ref="AA116:AB116"/>
    <mergeCell ref="A115:B115"/>
    <mergeCell ref="C115:D115"/>
    <mergeCell ref="G115:H115"/>
    <mergeCell ref="L115:M115"/>
    <mergeCell ref="R115:S115"/>
    <mergeCell ref="E115:F115"/>
    <mergeCell ref="E116:F116"/>
    <mergeCell ref="AA101:AB101"/>
    <mergeCell ref="AA102:AB102"/>
    <mergeCell ref="G105:H105"/>
    <mergeCell ref="L105:M105"/>
    <mergeCell ref="R105:S105"/>
    <mergeCell ref="J91:K91"/>
    <mergeCell ref="AA92:AB92"/>
    <mergeCell ref="L91:M91"/>
    <mergeCell ref="R91:S91"/>
    <mergeCell ref="G95:H95"/>
    <mergeCell ref="L95:M95"/>
    <mergeCell ref="R95:S95"/>
    <mergeCell ref="AA97:AB97"/>
    <mergeCell ref="G97:H97"/>
    <mergeCell ref="L97:M97"/>
    <mergeCell ref="R97:S97"/>
    <mergeCell ref="AA98:AB98"/>
    <mergeCell ref="AA114:AB114"/>
    <mergeCell ref="G83:H83"/>
    <mergeCell ref="L83:M83"/>
    <mergeCell ref="R83:S83"/>
    <mergeCell ref="A105:B105"/>
    <mergeCell ref="C105:D105"/>
    <mergeCell ref="A114:B114"/>
    <mergeCell ref="C114:D114"/>
    <mergeCell ref="L114:M114"/>
    <mergeCell ref="AA105:AB105"/>
    <mergeCell ref="AA94:AB94"/>
    <mergeCell ref="AA93:AB93"/>
    <mergeCell ref="AA91:AB91"/>
    <mergeCell ref="AA95:AB95"/>
    <mergeCell ref="AA99:AB99"/>
    <mergeCell ref="AA103:AB103"/>
    <mergeCell ref="AA96:AB96"/>
    <mergeCell ref="AA100:AB100"/>
    <mergeCell ref="L109:M109"/>
    <mergeCell ref="R114:S114"/>
    <mergeCell ref="L110:M110"/>
    <mergeCell ref="L111:M111"/>
    <mergeCell ref="A47:B47"/>
    <mergeCell ref="C48:D48"/>
    <mergeCell ref="L48:M48"/>
    <mergeCell ref="R48:S48"/>
    <mergeCell ref="A48:B48"/>
    <mergeCell ref="L53:M53"/>
    <mergeCell ref="R53:S53"/>
    <mergeCell ref="L59:M59"/>
    <mergeCell ref="R59:S59"/>
    <mergeCell ref="G114:H114"/>
    <mergeCell ref="A49:B49"/>
    <mergeCell ref="A50:B50"/>
    <mergeCell ref="C49:D49"/>
    <mergeCell ref="C9:D9"/>
    <mergeCell ref="C10:D10"/>
    <mergeCell ref="L9:M9"/>
    <mergeCell ref="R45:S45"/>
    <mergeCell ref="A44:D44"/>
    <mergeCell ref="L45:M45"/>
    <mergeCell ref="G9:H9"/>
    <mergeCell ref="G10:H10"/>
    <mergeCell ref="B1:AB1"/>
    <mergeCell ref="C45:D45"/>
    <mergeCell ref="R9:S9"/>
    <mergeCell ref="R10:S10"/>
    <mergeCell ref="R6:S6"/>
    <mergeCell ref="C6:D6"/>
    <mergeCell ref="A2:AB2"/>
    <mergeCell ref="A3:AB3"/>
    <mergeCell ref="A5:AB5"/>
    <mergeCell ref="A31:A36"/>
    <mergeCell ref="A38:A43"/>
    <mergeCell ref="A11:B11"/>
    <mergeCell ref="A9:B9"/>
    <mergeCell ref="C7:D7"/>
    <mergeCell ref="L7:M7"/>
    <mergeCell ref="A4:AB4"/>
    <mergeCell ref="L10:M10"/>
    <mergeCell ref="AA9:AB9"/>
    <mergeCell ref="AA10:AB10"/>
    <mergeCell ref="A10:B10"/>
    <mergeCell ref="A6:B8"/>
    <mergeCell ref="A12:A18"/>
    <mergeCell ref="A24:A29"/>
    <mergeCell ref="A20:A22"/>
    <mergeCell ref="G6:H6"/>
    <mergeCell ref="AA6:AB6"/>
    <mergeCell ref="L6:M6"/>
    <mergeCell ref="G7:H7"/>
    <mergeCell ref="AA7:AB7"/>
    <mergeCell ref="R7:S7"/>
    <mergeCell ref="R21:S21"/>
    <mergeCell ref="R22:S22"/>
    <mergeCell ref="AA58:AB58"/>
    <mergeCell ref="G57:H57"/>
    <mergeCell ref="G58:H58"/>
    <mergeCell ref="L57:M57"/>
    <mergeCell ref="R57:S57"/>
    <mergeCell ref="AA45:AB45"/>
    <mergeCell ref="AA49:AB49"/>
    <mergeCell ref="AA50:AB50"/>
    <mergeCell ref="AA62:AB62"/>
    <mergeCell ref="C63:D63"/>
    <mergeCell ref="L63:M63"/>
    <mergeCell ref="A55:B55"/>
    <mergeCell ref="AA57:AB57"/>
    <mergeCell ref="C58:D58"/>
    <mergeCell ref="C57:D57"/>
    <mergeCell ref="AA48:AB48"/>
    <mergeCell ref="L49:M49"/>
    <mergeCell ref="R49:S49"/>
    <mergeCell ref="G49:H49"/>
    <mergeCell ref="A51:I51"/>
    <mergeCell ref="AA71:AB71"/>
    <mergeCell ref="A72:B72"/>
    <mergeCell ref="AA53:AB53"/>
    <mergeCell ref="AA83:AB83"/>
    <mergeCell ref="A83:B83"/>
    <mergeCell ref="C83:D83"/>
    <mergeCell ref="AA68:AB68"/>
    <mergeCell ref="A69:B69"/>
    <mergeCell ref="C69:D69"/>
    <mergeCell ref="AA59:AB59"/>
    <mergeCell ref="A61:A63"/>
    <mergeCell ref="C61:D61"/>
    <mergeCell ref="L61:M61"/>
    <mergeCell ref="R61:S61"/>
    <mergeCell ref="AA61:AB61"/>
    <mergeCell ref="C62:D62"/>
    <mergeCell ref="L62:M62"/>
    <mergeCell ref="R62:S62"/>
    <mergeCell ref="L66:M66"/>
    <mergeCell ref="R66:S66"/>
    <mergeCell ref="A94:B94"/>
    <mergeCell ref="C94:D94"/>
    <mergeCell ref="L94:M94"/>
    <mergeCell ref="R94:S94"/>
    <mergeCell ref="A93:B93"/>
    <mergeCell ref="C93:D93"/>
    <mergeCell ref="L93:M93"/>
    <mergeCell ref="R93:S93"/>
    <mergeCell ref="A71:B71"/>
    <mergeCell ref="C71:D71"/>
    <mergeCell ref="L71:M71"/>
    <mergeCell ref="R71:S71"/>
    <mergeCell ref="G91:H91"/>
    <mergeCell ref="G92:H92"/>
    <mergeCell ref="G93:H93"/>
    <mergeCell ref="C92:D92"/>
    <mergeCell ref="L92:M92"/>
    <mergeCell ref="R92:S92"/>
    <mergeCell ref="A91:B91"/>
    <mergeCell ref="C96:D96"/>
    <mergeCell ref="G96:H96"/>
    <mergeCell ref="L96:M96"/>
    <mergeCell ref="R96:S96"/>
    <mergeCell ref="E96:F96"/>
    <mergeCell ref="E97:F97"/>
    <mergeCell ref="A98:B98"/>
    <mergeCell ref="C98:D98"/>
    <mergeCell ref="G98:H98"/>
    <mergeCell ref="L98:M98"/>
    <mergeCell ref="R98:S98"/>
    <mergeCell ref="A99:B99"/>
    <mergeCell ref="C99:D99"/>
    <mergeCell ref="G99:H99"/>
    <mergeCell ref="L99:M99"/>
    <mergeCell ref="R99:S99"/>
    <mergeCell ref="E98:F98"/>
    <mergeCell ref="E99:F99"/>
    <mergeCell ref="C100:D100"/>
    <mergeCell ref="G100:H100"/>
    <mergeCell ref="L100:M100"/>
    <mergeCell ref="R100:S100"/>
    <mergeCell ref="A102:B102"/>
    <mergeCell ref="C102:D102"/>
    <mergeCell ref="G102:H102"/>
    <mergeCell ref="L102:M102"/>
    <mergeCell ref="R102:S102"/>
    <mergeCell ref="E100:F100"/>
    <mergeCell ref="E101:F101"/>
    <mergeCell ref="E102:F102"/>
    <mergeCell ref="P100:Q100"/>
    <mergeCell ref="P101:Q101"/>
    <mergeCell ref="P102:Q102"/>
    <mergeCell ref="C20:D20"/>
    <mergeCell ref="G20:H20"/>
    <mergeCell ref="L20:M20"/>
    <mergeCell ref="R20:S20"/>
    <mergeCell ref="C21:D21"/>
    <mergeCell ref="C22:D22"/>
    <mergeCell ref="G21:H21"/>
    <mergeCell ref="G22:H22"/>
    <mergeCell ref="L21:M21"/>
    <mergeCell ref="L22:M22"/>
    <mergeCell ref="C54:D54"/>
    <mergeCell ref="L54:M54"/>
    <mergeCell ref="L69:M69"/>
    <mergeCell ref="R69:S69"/>
    <mergeCell ref="A57:A59"/>
    <mergeCell ref="A103:B103"/>
    <mergeCell ref="C103:D103"/>
    <mergeCell ref="G103:H103"/>
    <mergeCell ref="L103:M103"/>
    <mergeCell ref="R103:S103"/>
    <mergeCell ref="A68:B68"/>
    <mergeCell ref="C68:D68"/>
    <mergeCell ref="G68:H68"/>
    <mergeCell ref="L68:M68"/>
    <mergeCell ref="R68:S68"/>
    <mergeCell ref="A101:B101"/>
    <mergeCell ref="C101:D101"/>
    <mergeCell ref="G101:H101"/>
    <mergeCell ref="L101:M101"/>
    <mergeCell ref="R101:S101"/>
    <mergeCell ref="A100:B100"/>
    <mergeCell ref="A56:B56"/>
    <mergeCell ref="C59:D59"/>
    <mergeCell ref="AA69:AB69"/>
    <mergeCell ref="G48:H48"/>
    <mergeCell ref="G45:H45"/>
    <mergeCell ref="AA66:AB66"/>
    <mergeCell ref="R63:S63"/>
    <mergeCell ref="AA63:AB63"/>
    <mergeCell ref="G61:H61"/>
    <mergeCell ref="G62:H62"/>
    <mergeCell ref="G63:H63"/>
    <mergeCell ref="AA54:AB54"/>
    <mergeCell ref="G69:H69"/>
    <mergeCell ref="G59:H59"/>
    <mergeCell ref="AA55:AB55"/>
    <mergeCell ref="A54:B54"/>
    <mergeCell ref="L113:M113"/>
    <mergeCell ref="G113:H113"/>
    <mergeCell ref="G66:H66"/>
    <mergeCell ref="G54:H54"/>
    <mergeCell ref="G55:H55"/>
    <mergeCell ref="L58:M58"/>
    <mergeCell ref="G94:H94"/>
    <mergeCell ref="L85:M85"/>
    <mergeCell ref="G71:H71"/>
    <mergeCell ref="J48:K48"/>
    <mergeCell ref="L55:M55"/>
    <mergeCell ref="L78:M78"/>
    <mergeCell ref="J88:K88"/>
    <mergeCell ref="J89:K89"/>
    <mergeCell ref="J90:K90"/>
    <mergeCell ref="J71:K71"/>
    <mergeCell ref="R113:S113"/>
    <mergeCell ref="R54:S54"/>
    <mergeCell ref="R58:S58"/>
    <mergeCell ref="R110:S110"/>
    <mergeCell ref="R111:S111"/>
    <mergeCell ref="R55:S55"/>
    <mergeCell ref="AA72:AB72"/>
    <mergeCell ref="AA90:AB90"/>
    <mergeCell ref="A88:B88"/>
    <mergeCell ref="C88:D88"/>
    <mergeCell ref="G88:H88"/>
    <mergeCell ref="L88:M88"/>
    <mergeCell ref="R88:S88"/>
    <mergeCell ref="AA88:AB88"/>
    <mergeCell ref="A73:B73"/>
    <mergeCell ref="C73:D73"/>
    <mergeCell ref="G73:H73"/>
    <mergeCell ref="L73:M73"/>
    <mergeCell ref="R73:S73"/>
    <mergeCell ref="AA73:AB73"/>
    <mergeCell ref="A74:B74"/>
    <mergeCell ref="C74:D74"/>
    <mergeCell ref="G74:H74"/>
    <mergeCell ref="R78:S78"/>
    <mergeCell ref="P77:Q77"/>
    <mergeCell ref="P78:Q78"/>
    <mergeCell ref="C72:D72"/>
    <mergeCell ref="G72:H72"/>
    <mergeCell ref="L72:M72"/>
    <mergeCell ref="R72:S72"/>
    <mergeCell ref="C81:D81"/>
    <mergeCell ref="E74:F74"/>
    <mergeCell ref="E72:F72"/>
    <mergeCell ref="E73:F73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C82:D82"/>
    <mergeCell ref="A90:B90"/>
    <mergeCell ref="C90:D90"/>
    <mergeCell ref="G90:H90"/>
    <mergeCell ref="L90:M90"/>
    <mergeCell ref="R90:S90"/>
    <mergeCell ref="L79:M79"/>
    <mergeCell ref="R79:S79"/>
    <mergeCell ref="L80:M80"/>
    <mergeCell ref="R80:S80"/>
    <mergeCell ref="L81:M81"/>
    <mergeCell ref="R81:S81"/>
    <mergeCell ref="L82:M82"/>
    <mergeCell ref="R82:S82"/>
    <mergeCell ref="R85:S85"/>
    <mergeCell ref="P79:Q79"/>
    <mergeCell ref="P80:Q80"/>
    <mergeCell ref="P81:Q81"/>
    <mergeCell ref="A86:B86"/>
    <mergeCell ref="A70:B70"/>
    <mergeCell ref="A89:B89"/>
    <mergeCell ref="C89:D89"/>
    <mergeCell ref="G89:H89"/>
    <mergeCell ref="L89:M89"/>
    <mergeCell ref="R89:S89"/>
    <mergeCell ref="AA89:AB89"/>
    <mergeCell ref="A87:B87"/>
    <mergeCell ref="C87:D87"/>
    <mergeCell ref="G87:H87"/>
    <mergeCell ref="L87:M87"/>
    <mergeCell ref="R87:S87"/>
    <mergeCell ref="AA87:AB87"/>
    <mergeCell ref="A85:B85"/>
    <mergeCell ref="C85:D85"/>
    <mergeCell ref="G85:H85"/>
    <mergeCell ref="C75:D75"/>
    <mergeCell ref="C76:D76"/>
    <mergeCell ref="C77:D77"/>
    <mergeCell ref="C78:D78"/>
    <mergeCell ref="C79:D79"/>
    <mergeCell ref="C80:D80"/>
    <mergeCell ref="C86:D86"/>
    <mergeCell ref="G86:H86"/>
    <mergeCell ref="L86:M86"/>
    <mergeCell ref="R86:S86"/>
    <mergeCell ref="AA86:AB86"/>
    <mergeCell ref="AA75:AB75"/>
    <mergeCell ref="AA76:AB76"/>
    <mergeCell ref="AA77:AB77"/>
    <mergeCell ref="AA78:AB78"/>
    <mergeCell ref="AA79:AB79"/>
    <mergeCell ref="AA80:AB80"/>
    <mergeCell ref="AA81:AB81"/>
    <mergeCell ref="AA82:AB82"/>
    <mergeCell ref="G75:H75"/>
    <mergeCell ref="G76:H76"/>
    <mergeCell ref="G77:H77"/>
    <mergeCell ref="G78:H78"/>
    <mergeCell ref="G79:H79"/>
    <mergeCell ref="G80:H80"/>
    <mergeCell ref="G81:H81"/>
    <mergeCell ref="G82:H82"/>
    <mergeCell ref="E75:F75"/>
    <mergeCell ref="E39:F39"/>
    <mergeCell ref="AA85:AB85"/>
    <mergeCell ref="E76:F76"/>
    <mergeCell ref="E77:F77"/>
    <mergeCell ref="L74:M74"/>
    <mergeCell ref="R74:S74"/>
    <mergeCell ref="AA74:AB74"/>
    <mergeCell ref="L75:M75"/>
    <mergeCell ref="R75:S75"/>
    <mergeCell ref="L76:M76"/>
    <mergeCell ref="R76:S76"/>
    <mergeCell ref="R77:S77"/>
    <mergeCell ref="L77:M77"/>
    <mergeCell ref="E6:F6"/>
    <mergeCell ref="E7:F7"/>
    <mergeCell ref="E9:F9"/>
    <mergeCell ref="E10:F10"/>
    <mergeCell ref="E20:F20"/>
    <mergeCell ref="E21:F21"/>
    <mergeCell ref="E22:F22"/>
    <mergeCell ref="E25:F25"/>
    <mergeCell ref="E32:F32"/>
    <mergeCell ref="E45:F45"/>
    <mergeCell ref="E48:F48"/>
    <mergeCell ref="E49:F49"/>
    <mergeCell ref="E50:F50"/>
    <mergeCell ref="E53:F53"/>
    <mergeCell ref="E114:F114"/>
    <mergeCell ref="E78:F78"/>
    <mergeCell ref="E79:F79"/>
    <mergeCell ref="E80:F80"/>
    <mergeCell ref="E81:F81"/>
    <mergeCell ref="E82:F82"/>
    <mergeCell ref="E83:F83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J45:K45"/>
    <mergeCell ref="E103:F103"/>
    <mergeCell ref="E54:F54"/>
    <mergeCell ref="E55:F55"/>
    <mergeCell ref="E57:F57"/>
    <mergeCell ref="E58:F58"/>
    <mergeCell ref="E59:F59"/>
    <mergeCell ref="E61:F61"/>
    <mergeCell ref="E62:F62"/>
    <mergeCell ref="E63:F63"/>
    <mergeCell ref="E66:F66"/>
    <mergeCell ref="E68:F68"/>
    <mergeCell ref="E69:F69"/>
    <mergeCell ref="E71:F71"/>
    <mergeCell ref="J6:K6"/>
    <mergeCell ref="J7:K7"/>
    <mergeCell ref="J9:K9"/>
    <mergeCell ref="J10:K10"/>
    <mergeCell ref="J20:K20"/>
    <mergeCell ref="J21:K21"/>
    <mergeCell ref="J22:K22"/>
    <mergeCell ref="J25:K25"/>
    <mergeCell ref="J32:K32"/>
    <mergeCell ref="J39:K39"/>
    <mergeCell ref="J82:K82"/>
    <mergeCell ref="J83:K83"/>
    <mergeCell ref="J85:K85"/>
    <mergeCell ref="J86:K86"/>
    <mergeCell ref="J87:K87"/>
    <mergeCell ref="J49:K49"/>
    <mergeCell ref="J50:K50"/>
    <mergeCell ref="J53:K53"/>
    <mergeCell ref="J54:K54"/>
    <mergeCell ref="J55:K55"/>
    <mergeCell ref="J57:K57"/>
    <mergeCell ref="J58:K58"/>
    <mergeCell ref="J59:K59"/>
    <mergeCell ref="J61:K61"/>
    <mergeCell ref="J62:K62"/>
    <mergeCell ref="J63:K63"/>
    <mergeCell ref="J66:K66"/>
    <mergeCell ref="J68:K68"/>
    <mergeCell ref="J69:K69"/>
    <mergeCell ref="J110:K110"/>
    <mergeCell ref="J111:K111"/>
    <mergeCell ref="J112:K112"/>
    <mergeCell ref="J113:K113"/>
    <mergeCell ref="J114:K114"/>
    <mergeCell ref="J115:K115"/>
    <mergeCell ref="J116:K116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5:K105"/>
    <mergeCell ref="J106:K106"/>
    <mergeCell ref="J107:K107"/>
    <mergeCell ref="J108:K108"/>
    <mergeCell ref="J109:K109"/>
    <mergeCell ref="P6:Q6"/>
    <mergeCell ref="P7:Q7"/>
    <mergeCell ref="P9:Q9"/>
    <mergeCell ref="P10:Q10"/>
    <mergeCell ref="P20:Q20"/>
    <mergeCell ref="P21:Q21"/>
    <mergeCell ref="P22:Q22"/>
    <mergeCell ref="P25:Q25"/>
    <mergeCell ref="P32:Q32"/>
    <mergeCell ref="P39:Q39"/>
    <mergeCell ref="P68:Q68"/>
    <mergeCell ref="P69:Q69"/>
    <mergeCell ref="P71:Q71"/>
    <mergeCell ref="P72:Q72"/>
    <mergeCell ref="P73:Q73"/>
    <mergeCell ref="P74:Q74"/>
    <mergeCell ref="P75:Q75"/>
    <mergeCell ref="P76:Q76"/>
    <mergeCell ref="P45:Q45"/>
    <mergeCell ref="P48:Q48"/>
    <mergeCell ref="P49:Q49"/>
    <mergeCell ref="P50:Q50"/>
    <mergeCell ref="P53:Q53"/>
    <mergeCell ref="P54:Q54"/>
    <mergeCell ref="P55:Q55"/>
    <mergeCell ref="P57:Q57"/>
    <mergeCell ref="P58:Q58"/>
    <mergeCell ref="P59:Q59"/>
    <mergeCell ref="P61:Q61"/>
    <mergeCell ref="P62:Q62"/>
    <mergeCell ref="P63:Q63"/>
    <mergeCell ref="P66:Q66"/>
    <mergeCell ref="P116:Q116"/>
    <mergeCell ref="P82:Q82"/>
    <mergeCell ref="P83:Q83"/>
    <mergeCell ref="P85:Q85"/>
    <mergeCell ref="P86:Q86"/>
    <mergeCell ref="P87:Q87"/>
    <mergeCell ref="P88:Q88"/>
    <mergeCell ref="P89:Q89"/>
    <mergeCell ref="P90:Q90"/>
    <mergeCell ref="P91:Q91"/>
    <mergeCell ref="P92:Q92"/>
    <mergeCell ref="P93:Q93"/>
    <mergeCell ref="P94:Q94"/>
    <mergeCell ref="P95:Q95"/>
    <mergeCell ref="P96:Q96"/>
    <mergeCell ref="P97:Q97"/>
    <mergeCell ref="P98:Q98"/>
    <mergeCell ref="P99:Q99"/>
    <mergeCell ref="P103:Q103"/>
    <mergeCell ref="P105:Q105"/>
    <mergeCell ref="P106:Q106"/>
    <mergeCell ref="P107:Q107"/>
    <mergeCell ref="P108:Q108"/>
    <mergeCell ref="P109:Q109"/>
    <mergeCell ref="P110:Q110"/>
    <mergeCell ref="P111:Q111"/>
    <mergeCell ref="P112:Q112"/>
    <mergeCell ref="P113:Q113"/>
    <mergeCell ref="P114:Q114"/>
    <mergeCell ref="P115:Q115"/>
  </mergeCells>
  <printOptions horizontalCentered="1"/>
  <pageMargins left="0.25" right="0.25" top="0.5" bottom="0.5" header="0" footer="0"/>
  <pageSetup scale="41" orientation="landscape" r:id="rId1"/>
  <headerFooter>
    <oddHeader>&amp;C&amp;"-,Bold"&amp;20Service and Supply Pricing Worksheet&amp;11
&amp;14Group C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showGridLines="0" zoomScaleNormal="100" workbookViewId="0">
      <selection activeCell="B1" sqref="B1:M1"/>
    </sheetView>
  </sheetViews>
  <sheetFormatPr defaultRowHeight="14.4"/>
  <cols>
    <col min="1" max="1" width="19.6640625" customWidth="1"/>
    <col min="2" max="2" width="14.33203125" customWidth="1"/>
    <col min="3" max="3" width="17.88671875" customWidth="1"/>
    <col min="4" max="7" width="13.6640625" customWidth="1"/>
    <col min="8" max="8" width="5.6640625" customWidth="1"/>
    <col min="9" max="13" width="11.6640625" customWidth="1"/>
  </cols>
  <sheetData>
    <row r="1" spans="1:13" ht="21">
      <c r="A1" s="73" t="s">
        <v>0</v>
      </c>
      <c r="B1" s="198" t="s">
        <v>98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3" ht="21">
      <c r="A2" s="267" t="s">
        <v>80</v>
      </c>
      <c r="B2" s="267" t="s">
        <v>81</v>
      </c>
      <c r="C2" s="267" t="s">
        <v>82</v>
      </c>
      <c r="D2" s="272" t="s">
        <v>83</v>
      </c>
      <c r="E2" s="273"/>
      <c r="F2" s="273"/>
      <c r="G2" s="273"/>
      <c r="H2" s="71"/>
      <c r="I2" s="274" t="s">
        <v>93</v>
      </c>
      <c r="J2" s="274"/>
      <c r="K2" s="274"/>
      <c r="L2" s="274"/>
      <c r="M2" s="274"/>
    </row>
    <row r="3" spans="1:13" ht="28.8">
      <c r="A3" s="268"/>
      <c r="B3" s="268"/>
      <c r="C3" s="268"/>
      <c r="D3" s="72" t="s">
        <v>84</v>
      </c>
      <c r="E3" s="72" t="s">
        <v>445</v>
      </c>
      <c r="F3" s="72" t="s">
        <v>85</v>
      </c>
      <c r="G3" s="72" t="s">
        <v>444</v>
      </c>
      <c r="H3" s="74"/>
      <c r="I3" s="68" t="s">
        <v>94</v>
      </c>
      <c r="J3" s="75" t="s">
        <v>84</v>
      </c>
      <c r="K3" s="75" t="s">
        <v>445</v>
      </c>
      <c r="L3" s="75" t="s">
        <v>85</v>
      </c>
      <c r="M3" s="75" t="s">
        <v>444</v>
      </c>
    </row>
    <row r="4" spans="1:13">
      <c r="A4" s="70">
        <v>12</v>
      </c>
      <c r="B4" s="143">
        <v>2.4E-2</v>
      </c>
      <c r="C4" s="144">
        <v>43553</v>
      </c>
      <c r="D4" s="145">
        <v>8.6711255407339982E-2</v>
      </c>
      <c r="E4" s="145">
        <v>8.9505050000980219E-2</v>
      </c>
      <c r="F4" s="145">
        <v>8.6711255407339982E-2</v>
      </c>
      <c r="G4" s="145">
        <v>8.6711255407339982E-2</v>
      </c>
      <c r="H4" s="38"/>
      <c r="I4" s="69">
        <v>12</v>
      </c>
      <c r="J4" s="122">
        <f t="shared" ref="J4:M9" si="0">0.0035/D4</f>
        <v>4.0363848770937412E-2</v>
      </c>
      <c r="K4" s="122">
        <f t="shared" si="0"/>
        <v>3.9103938827604358E-2</v>
      </c>
      <c r="L4" s="122">
        <f t="shared" si="0"/>
        <v>4.0363848770937412E-2</v>
      </c>
      <c r="M4" s="122">
        <f t="shared" si="0"/>
        <v>4.0363848770937412E-2</v>
      </c>
    </row>
    <row r="5" spans="1:13">
      <c r="A5" s="42">
        <v>18</v>
      </c>
      <c r="B5" s="143">
        <v>2.3350000000000003E-2</v>
      </c>
      <c r="C5" s="144">
        <v>43553</v>
      </c>
      <c r="D5" s="146">
        <v>5.8837286967134292E-2</v>
      </c>
      <c r="E5" s="146">
        <v>6.1604006045226214E-2</v>
      </c>
      <c r="F5" s="146">
        <v>5.8837286967134292E-2</v>
      </c>
      <c r="G5" s="277"/>
      <c r="H5" s="38"/>
      <c r="I5" s="76">
        <v>18</v>
      </c>
      <c r="J5" s="122">
        <f t="shared" si="0"/>
        <v>5.9486087486580616E-2</v>
      </c>
      <c r="K5" s="122">
        <f t="shared" si="0"/>
        <v>5.6814486990188526E-2</v>
      </c>
      <c r="L5" s="122">
        <f t="shared" si="0"/>
        <v>5.9486087486580616E-2</v>
      </c>
      <c r="M5" s="280"/>
    </row>
    <row r="6" spans="1:13">
      <c r="A6" s="42">
        <v>24</v>
      </c>
      <c r="B6" s="143">
        <v>2.2700000000000001E-2</v>
      </c>
      <c r="C6" s="144">
        <v>43553</v>
      </c>
      <c r="D6" s="146">
        <v>4.4895081272581017E-2</v>
      </c>
      <c r="E6" s="146">
        <v>4.7668742126393271E-2</v>
      </c>
      <c r="F6" s="146">
        <v>4.4895081272581017E-2</v>
      </c>
      <c r="G6" s="278"/>
      <c r="H6" s="38"/>
      <c r="I6" s="76">
        <v>24</v>
      </c>
      <c r="J6" s="122">
        <f t="shared" si="0"/>
        <v>7.7959542577720461E-2</v>
      </c>
      <c r="K6" s="122">
        <f t="shared" si="0"/>
        <v>7.3423376491030104E-2</v>
      </c>
      <c r="L6" s="122">
        <f t="shared" si="0"/>
        <v>7.7959542577720461E-2</v>
      </c>
      <c r="M6" s="281"/>
    </row>
    <row r="7" spans="1:13">
      <c r="A7" s="42">
        <v>36</v>
      </c>
      <c r="B7" s="143">
        <v>2.2100000000000002E-2</v>
      </c>
      <c r="C7" s="144">
        <v>43553</v>
      </c>
      <c r="D7" s="146">
        <v>3.0973202757483775E-2</v>
      </c>
      <c r="E7" s="146">
        <v>3.3795190059729315E-2</v>
      </c>
      <c r="F7" s="146">
        <v>3.0973202757483775E-2</v>
      </c>
      <c r="G7" s="278"/>
      <c r="H7" s="38"/>
      <c r="I7" s="76">
        <v>36</v>
      </c>
      <c r="J7" s="122">
        <f t="shared" si="0"/>
        <v>0.11300090686147485</v>
      </c>
      <c r="K7" s="122">
        <f t="shared" si="0"/>
        <v>0.10356503377593473</v>
      </c>
      <c r="L7" s="122">
        <f t="shared" si="0"/>
        <v>0.11300090686147485</v>
      </c>
      <c r="M7" s="281"/>
    </row>
    <row r="8" spans="1:13">
      <c r="A8" s="42">
        <v>48</v>
      </c>
      <c r="B8" s="143">
        <v>2.2200000000000001E-2</v>
      </c>
      <c r="C8" s="144">
        <v>43553</v>
      </c>
      <c r="D8" s="146">
        <v>2.4048445769183874E-2</v>
      </c>
      <c r="E8" s="146">
        <v>2.6936816146321738E-2</v>
      </c>
      <c r="F8" s="146">
        <v>2.4048445769183874E-2</v>
      </c>
      <c r="G8" s="278"/>
      <c r="H8" s="38"/>
      <c r="I8" s="76">
        <v>48</v>
      </c>
      <c r="J8" s="122">
        <f t="shared" si="0"/>
        <v>0.14553955102100466</v>
      </c>
      <c r="K8" s="122">
        <f t="shared" si="0"/>
        <v>0.12993369301657168</v>
      </c>
      <c r="L8" s="122">
        <f t="shared" si="0"/>
        <v>0.14553955102100466</v>
      </c>
      <c r="M8" s="281"/>
    </row>
    <row r="9" spans="1:13">
      <c r="A9" s="42">
        <v>60</v>
      </c>
      <c r="B9" s="143">
        <v>2.23E-2</v>
      </c>
      <c r="C9" s="144">
        <v>43553</v>
      </c>
      <c r="D9" s="146">
        <v>1.9909892701869401E-2</v>
      </c>
      <c r="E9" s="146">
        <v>2.2870985529460534E-2</v>
      </c>
      <c r="F9" s="146">
        <v>1.9909892701869401E-2</v>
      </c>
      <c r="G9" s="278"/>
      <c r="H9" s="38"/>
      <c r="I9" s="76">
        <v>60</v>
      </c>
      <c r="J9" s="122">
        <f t="shared" si="0"/>
        <v>0.17579200713981619</v>
      </c>
      <c r="K9" s="122">
        <f t="shared" si="0"/>
        <v>0.15303232103800626</v>
      </c>
      <c r="L9" s="122">
        <f t="shared" si="0"/>
        <v>0.17579200713981619</v>
      </c>
      <c r="M9" s="281"/>
    </row>
    <row r="10" spans="1:13">
      <c r="A10" s="42">
        <v>72</v>
      </c>
      <c r="B10" s="143">
        <v>2.2699999999999998E-2</v>
      </c>
      <c r="C10" s="144">
        <v>43553</v>
      </c>
      <c r="D10" s="146">
        <v>1.7178952022757411E-2</v>
      </c>
      <c r="E10" s="146">
        <v>2.021688884361007E-2</v>
      </c>
      <c r="F10" s="146">
        <v>1.7178952022757411E-2</v>
      </c>
      <c r="G10" s="278"/>
      <c r="H10" s="38"/>
      <c r="I10" s="76">
        <v>72</v>
      </c>
      <c r="J10" s="122">
        <f t="shared" ref="J10:L11" si="1">0.0035/D10</f>
        <v>0.20373768989886332</v>
      </c>
      <c r="K10" s="122">
        <f t="shared" si="1"/>
        <v>0.17312258216754461</v>
      </c>
      <c r="L10" s="122">
        <f t="shared" si="1"/>
        <v>0.20373768989886332</v>
      </c>
      <c r="M10" s="281"/>
    </row>
    <row r="11" spans="1:13">
      <c r="A11" s="42">
        <v>84</v>
      </c>
      <c r="B11" s="143">
        <v>2.3099999999999999E-2</v>
      </c>
      <c r="C11" s="144">
        <v>43553</v>
      </c>
      <c r="D11" s="146">
        <v>1.5244672918661953E-2</v>
      </c>
      <c r="E11" s="146">
        <v>1.83609208694668E-2</v>
      </c>
      <c r="F11" s="146">
        <v>1.5244672918661953E-2</v>
      </c>
      <c r="G11" s="279"/>
      <c r="H11" s="38"/>
      <c r="I11" s="76">
        <v>84</v>
      </c>
      <c r="J11" s="122">
        <f t="shared" si="1"/>
        <v>0.22958839580713025</v>
      </c>
      <c r="K11" s="122">
        <f t="shared" si="1"/>
        <v>0.19062224737433009</v>
      </c>
      <c r="L11" s="122">
        <f t="shared" si="1"/>
        <v>0.22958839580713025</v>
      </c>
      <c r="M11" s="282"/>
    </row>
    <row r="12" spans="1:13">
      <c r="A12" s="41"/>
      <c r="B12" s="41"/>
      <c r="C12" s="41"/>
      <c r="D12" s="39"/>
      <c r="E12" s="39"/>
      <c r="F12" s="39"/>
      <c r="G12" s="39"/>
      <c r="H12" s="38"/>
      <c r="I12" s="38"/>
      <c r="J12" s="38"/>
    </row>
    <row r="13" spans="1:13">
      <c r="A13" s="269" t="s">
        <v>86</v>
      </c>
      <c r="B13" s="270"/>
      <c r="C13" s="271"/>
      <c r="D13" s="45">
        <v>0.05</v>
      </c>
      <c r="E13" s="45">
        <v>0.11</v>
      </c>
      <c r="F13" s="45">
        <v>0.05</v>
      </c>
      <c r="G13" s="45">
        <v>0.05</v>
      </c>
      <c r="H13" s="40"/>
      <c r="I13" s="38"/>
      <c r="J13" s="38"/>
    </row>
    <row r="14" spans="1:13">
      <c r="A14" s="44"/>
      <c r="B14" s="44"/>
      <c r="C14" s="44"/>
      <c r="D14" s="43"/>
      <c r="E14" s="43"/>
      <c r="F14" s="43"/>
      <c r="G14" s="43"/>
      <c r="H14" s="40"/>
      <c r="I14" s="38"/>
      <c r="J14" s="38"/>
    </row>
  </sheetData>
  <mergeCells count="9">
    <mergeCell ref="B1:M1"/>
    <mergeCell ref="B2:B3"/>
    <mergeCell ref="C2:C3"/>
    <mergeCell ref="A13:C13"/>
    <mergeCell ref="D2:G2"/>
    <mergeCell ref="A2:A3"/>
    <mergeCell ref="I2:M2"/>
    <mergeCell ref="G5:G11"/>
    <mergeCell ref="M5:M11"/>
  </mergeCells>
  <pageMargins left="0.2" right="0.2" top="1" bottom="0.5" header="0.3" footer="0.3"/>
  <pageSetup scale="70" orientation="landscape" r:id="rId1"/>
  <headerFooter>
    <oddHeader>&amp;C&amp;"-,Bold"&amp;20Leasing and Rental Rates Worksheet&amp;11
&amp;14Group C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4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J7" sqref="J7"/>
    </sheetView>
  </sheetViews>
  <sheetFormatPr defaultColWidth="9.109375" defaultRowHeight="14.4"/>
  <cols>
    <col min="1" max="1" width="46.33203125" style="98" bestFit="1" customWidth="1"/>
    <col min="2" max="7" width="17.6640625" style="98" customWidth="1"/>
    <col min="8" max="16384" width="9.109375" style="98"/>
  </cols>
  <sheetData>
    <row r="1" spans="1:7" ht="21">
      <c r="A1" s="73" t="s">
        <v>0</v>
      </c>
      <c r="B1" s="175" t="s">
        <v>98</v>
      </c>
      <c r="C1" s="175"/>
      <c r="D1" s="175"/>
      <c r="E1" s="175"/>
      <c r="F1" s="175"/>
      <c r="G1" s="175"/>
    </row>
    <row r="2" spans="1:7" ht="25.8">
      <c r="A2" s="177" t="s">
        <v>22</v>
      </c>
      <c r="B2" s="178"/>
      <c r="C2" s="178"/>
      <c r="D2" s="178"/>
      <c r="E2" s="178"/>
      <c r="F2" s="178"/>
      <c r="G2" s="178"/>
    </row>
    <row r="3" spans="1:7" ht="25.8">
      <c r="A3" s="180" t="s">
        <v>23</v>
      </c>
      <c r="B3" s="181"/>
      <c r="C3" s="181"/>
      <c r="D3" s="181"/>
      <c r="E3" s="181"/>
      <c r="F3" s="181"/>
      <c r="G3" s="181"/>
    </row>
    <row r="4" spans="1:7" ht="25.8">
      <c r="A4" s="180" t="s">
        <v>1</v>
      </c>
      <c r="B4" s="181"/>
      <c r="C4" s="181"/>
      <c r="D4" s="181"/>
      <c r="E4" s="181"/>
      <c r="F4" s="181"/>
      <c r="G4" s="181"/>
    </row>
    <row r="5" spans="1:7" ht="25.8">
      <c r="A5" s="180" t="s">
        <v>2</v>
      </c>
      <c r="B5" s="181"/>
      <c r="C5" s="181"/>
      <c r="D5" s="181"/>
      <c r="E5" s="181"/>
      <c r="F5" s="181"/>
      <c r="G5" s="181"/>
    </row>
    <row r="6" spans="1:7" ht="25.8">
      <c r="A6" s="183" t="s">
        <v>3</v>
      </c>
      <c r="B6" s="184"/>
      <c r="C6" s="184"/>
      <c r="D6" s="184"/>
      <c r="E6" s="184"/>
      <c r="F6" s="184"/>
      <c r="G6" s="184"/>
    </row>
    <row r="7" spans="1:7" ht="43.2">
      <c r="A7" s="53" t="s">
        <v>4</v>
      </c>
      <c r="B7" s="49" t="s">
        <v>25</v>
      </c>
      <c r="C7" s="49" t="s">
        <v>25</v>
      </c>
      <c r="D7" s="49" t="s">
        <v>26</v>
      </c>
      <c r="E7" s="49" t="s">
        <v>27</v>
      </c>
      <c r="F7" s="49" t="s">
        <v>28</v>
      </c>
      <c r="G7" s="49" t="s">
        <v>28</v>
      </c>
    </row>
    <row r="8" spans="1:7">
      <c r="A8" s="4" t="s">
        <v>5</v>
      </c>
      <c r="B8" s="27" t="s">
        <v>98</v>
      </c>
      <c r="C8" s="27" t="s">
        <v>98</v>
      </c>
      <c r="D8" s="27" t="s">
        <v>98</v>
      </c>
      <c r="E8" s="27" t="s">
        <v>98</v>
      </c>
      <c r="F8" s="27" t="s">
        <v>98</v>
      </c>
      <c r="G8" s="27" t="s">
        <v>98</v>
      </c>
    </row>
    <row r="9" spans="1:7" ht="75" customHeight="1">
      <c r="A9" s="7" t="s">
        <v>6</v>
      </c>
      <c r="B9" s="137" t="s">
        <v>100</v>
      </c>
      <c r="C9" s="137" t="s">
        <v>102</v>
      </c>
      <c r="D9" s="137" t="s">
        <v>95</v>
      </c>
      <c r="E9" s="137" t="s">
        <v>101</v>
      </c>
      <c r="F9" s="137" t="s">
        <v>96</v>
      </c>
      <c r="G9" s="137" t="s">
        <v>97</v>
      </c>
    </row>
    <row r="10" spans="1:7">
      <c r="A10" s="78" t="s">
        <v>7</v>
      </c>
      <c r="B10" s="79">
        <v>32000</v>
      </c>
      <c r="C10" s="79">
        <v>54000</v>
      </c>
      <c r="D10" s="79">
        <v>35000</v>
      </c>
      <c r="E10" s="79">
        <v>77000</v>
      </c>
      <c r="F10" s="79">
        <v>41000</v>
      </c>
      <c r="G10" s="79">
        <v>53000</v>
      </c>
    </row>
    <row r="11" spans="1:7">
      <c r="A11" s="57" t="s">
        <v>36</v>
      </c>
      <c r="B11" s="47"/>
      <c r="C11" s="47"/>
      <c r="D11" s="47"/>
      <c r="E11" s="47"/>
      <c r="F11" s="47"/>
      <c r="G11" s="47"/>
    </row>
    <row r="12" spans="1:7">
      <c r="A12" s="58" t="s">
        <v>8</v>
      </c>
      <c r="B12" s="101">
        <v>5200</v>
      </c>
      <c r="C12" s="101">
        <v>5200</v>
      </c>
      <c r="D12" s="84" t="s">
        <v>112</v>
      </c>
      <c r="E12" s="101">
        <v>5200</v>
      </c>
      <c r="F12" s="84" t="s">
        <v>112</v>
      </c>
      <c r="G12" s="84" t="s">
        <v>112</v>
      </c>
    </row>
    <row r="13" spans="1:7">
      <c r="A13" s="58" t="s">
        <v>9</v>
      </c>
      <c r="B13" s="84" t="s">
        <v>113</v>
      </c>
      <c r="C13" s="84" t="s">
        <v>113</v>
      </c>
      <c r="D13" s="84" t="s">
        <v>112</v>
      </c>
      <c r="E13" s="84" t="s">
        <v>113</v>
      </c>
      <c r="F13" s="84" t="s">
        <v>112</v>
      </c>
      <c r="G13" s="84" t="s">
        <v>112</v>
      </c>
    </row>
    <row r="14" spans="1:7" ht="15" customHeight="1">
      <c r="A14" s="58" t="s">
        <v>12</v>
      </c>
      <c r="B14" s="84">
        <v>4600</v>
      </c>
      <c r="C14" s="84">
        <v>4600</v>
      </c>
      <c r="D14" s="84">
        <v>4100</v>
      </c>
      <c r="E14" s="84">
        <v>4600</v>
      </c>
      <c r="F14" s="84">
        <v>4100</v>
      </c>
      <c r="G14" s="84">
        <v>4100</v>
      </c>
    </row>
    <row r="15" spans="1:7">
      <c r="A15" s="58" t="s">
        <v>13</v>
      </c>
      <c r="B15" s="101">
        <v>300</v>
      </c>
      <c r="C15" s="101">
        <v>300</v>
      </c>
      <c r="D15" s="84" t="s">
        <v>112</v>
      </c>
      <c r="E15" s="101">
        <v>300</v>
      </c>
      <c r="F15" s="84" t="s">
        <v>112</v>
      </c>
      <c r="G15" s="84" t="s">
        <v>112</v>
      </c>
    </row>
    <row r="16" spans="1:7">
      <c r="A16" s="58" t="s">
        <v>14</v>
      </c>
      <c r="B16" s="84" t="s">
        <v>113</v>
      </c>
      <c r="C16" s="84" t="s">
        <v>113</v>
      </c>
      <c r="D16" s="101">
        <v>2520</v>
      </c>
      <c r="E16" s="84" t="s">
        <v>113</v>
      </c>
      <c r="F16" s="101">
        <v>2520</v>
      </c>
      <c r="G16" s="101">
        <v>2520</v>
      </c>
    </row>
    <row r="17" spans="1:7">
      <c r="A17" s="55" t="s">
        <v>90</v>
      </c>
      <c r="B17" s="101">
        <v>945</v>
      </c>
      <c r="C17" s="101">
        <v>945</v>
      </c>
      <c r="D17" s="101">
        <v>840</v>
      </c>
      <c r="E17" s="101">
        <v>945</v>
      </c>
      <c r="F17" s="101">
        <v>840</v>
      </c>
      <c r="G17" s="101">
        <v>840</v>
      </c>
    </row>
    <row r="18" spans="1:7">
      <c r="A18" s="55" t="s">
        <v>89</v>
      </c>
      <c r="B18" s="101">
        <v>5865</v>
      </c>
      <c r="C18" s="101">
        <v>16400</v>
      </c>
      <c r="D18" s="101">
        <v>5565</v>
      </c>
      <c r="E18" s="101">
        <v>16400</v>
      </c>
      <c r="F18" s="101">
        <v>9450</v>
      </c>
      <c r="G18" s="101">
        <v>9450</v>
      </c>
    </row>
    <row r="19" spans="1:7">
      <c r="A19" s="135" t="s">
        <v>114</v>
      </c>
      <c r="B19" s="101">
        <v>3450</v>
      </c>
      <c r="C19" s="101">
        <v>13000</v>
      </c>
      <c r="D19" s="101">
        <v>3150</v>
      </c>
      <c r="E19" s="101">
        <v>13000</v>
      </c>
      <c r="F19" s="101">
        <v>6300</v>
      </c>
      <c r="G19" s="101">
        <v>6300</v>
      </c>
    </row>
    <row r="20" spans="1:7">
      <c r="A20" s="136" t="s">
        <v>145</v>
      </c>
      <c r="B20" s="84" t="s">
        <v>113</v>
      </c>
      <c r="C20" s="101">
        <v>11000</v>
      </c>
      <c r="D20" s="101">
        <v>9975</v>
      </c>
      <c r="E20" s="101">
        <v>11000</v>
      </c>
      <c r="F20" s="101">
        <v>9975</v>
      </c>
      <c r="G20" s="101">
        <v>9975</v>
      </c>
    </row>
    <row r="21" spans="1:7">
      <c r="A21" s="136" t="s">
        <v>115</v>
      </c>
      <c r="B21" s="101">
        <v>15000</v>
      </c>
      <c r="C21" s="101">
        <v>15000</v>
      </c>
      <c r="D21" s="101">
        <v>15000</v>
      </c>
      <c r="E21" s="101">
        <v>15000</v>
      </c>
      <c r="F21" s="101">
        <v>15000</v>
      </c>
      <c r="G21" s="101">
        <v>15000</v>
      </c>
    </row>
    <row r="22" spans="1:7">
      <c r="A22" s="136" t="s">
        <v>116</v>
      </c>
      <c r="B22" s="101">
        <v>5900</v>
      </c>
      <c r="C22" s="101">
        <v>5900</v>
      </c>
      <c r="D22" s="101">
        <v>5600</v>
      </c>
      <c r="E22" s="101">
        <v>5900</v>
      </c>
      <c r="F22" s="101">
        <v>5600</v>
      </c>
      <c r="G22" s="101">
        <v>5600</v>
      </c>
    </row>
    <row r="23" spans="1:7">
      <c r="A23" s="136" t="s">
        <v>117</v>
      </c>
      <c r="B23" s="101">
        <v>893</v>
      </c>
      <c r="C23" s="101">
        <v>893</v>
      </c>
      <c r="D23" s="101">
        <v>893</v>
      </c>
      <c r="E23" s="101">
        <v>893</v>
      </c>
      <c r="F23" s="84" t="s">
        <v>113</v>
      </c>
      <c r="G23" s="84" t="s">
        <v>113</v>
      </c>
    </row>
    <row r="24" spans="1:7">
      <c r="A24" s="136" t="s">
        <v>118</v>
      </c>
      <c r="B24" s="101">
        <v>10320</v>
      </c>
      <c r="C24" s="101">
        <v>10320</v>
      </c>
      <c r="D24" s="84" t="s">
        <v>113</v>
      </c>
      <c r="E24" s="101">
        <v>10320</v>
      </c>
      <c r="F24" s="84" t="s">
        <v>113</v>
      </c>
      <c r="G24" s="84" t="s">
        <v>113</v>
      </c>
    </row>
    <row r="25" spans="1:7">
      <c r="A25" s="136" t="s">
        <v>119</v>
      </c>
      <c r="B25" s="101">
        <v>14000</v>
      </c>
      <c r="C25" s="101">
        <v>14000</v>
      </c>
      <c r="D25" s="101">
        <v>14000</v>
      </c>
      <c r="E25" s="101">
        <v>14000</v>
      </c>
      <c r="F25" s="101">
        <v>14000</v>
      </c>
      <c r="G25" s="101">
        <v>14000</v>
      </c>
    </row>
    <row r="26" spans="1:7">
      <c r="A26" s="136" t="s">
        <v>120</v>
      </c>
      <c r="B26" s="84" t="s">
        <v>113</v>
      </c>
      <c r="C26" s="79">
        <v>16500</v>
      </c>
      <c r="D26" s="84" t="s">
        <v>113</v>
      </c>
      <c r="E26" s="79">
        <v>16500</v>
      </c>
      <c r="F26" s="84" t="s">
        <v>113</v>
      </c>
      <c r="G26" s="84" t="s">
        <v>113</v>
      </c>
    </row>
    <row r="27" spans="1:7">
      <c r="A27" s="136" t="s">
        <v>143</v>
      </c>
      <c r="B27" s="101">
        <v>9500</v>
      </c>
      <c r="C27" s="101">
        <v>9500</v>
      </c>
      <c r="D27" s="84" t="s">
        <v>113</v>
      </c>
      <c r="E27" s="101">
        <v>9500</v>
      </c>
      <c r="F27" s="84" t="s">
        <v>113</v>
      </c>
      <c r="G27" s="84" t="s">
        <v>113</v>
      </c>
    </row>
    <row r="28" spans="1:7">
      <c r="A28" s="136" t="s">
        <v>144</v>
      </c>
      <c r="B28" s="84" t="s">
        <v>113</v>
      </c>
      <c r="C28" s="101">
        <v>47250</v>
      </c>
      <c r="D28" s="84" t="s">
        <v>113</v>
      </c>
      <c r="E28" s="101">
        <v>47250</v>
      </c>
      <c r="F28" s="84" t="s">
        <v>113</v>
      </c>
      <c r="G28" s="84" t="s">
        <v>113</v>
      </c>
    </row>
    <row r="29" spans="1:7">
      <c r="A29" s="57" t="s">
        <v>15</v>
      </c>
      <c r="B29" s="47"/>
      <c r="C29" s="47"/>
      <c r="D29" s="47"/>
      <c r="E29" s="47"/>
      <c r="F29" s="47"/>
      <c r="G29" s="47"/>
    </row>
    <row r="30" spans="1:7">
      <c r="A30" s="58" t="s">
        <v>16</v>
      </c>
      <c r="B30" s="84" t="s">
        <v>112</v>
      </c>
      <c r="C30" s="84" t="s">
        <v>112</v>
      </c>
      <c r="D30" s="84" t="s">
        <v>112</v>
      </c>
      <c r="E30" s="84" t="s">
        <v>112</v>
      </c>
      <c r="F30" s="84" t="s">
        <v>112</v>
      </c>
      <c r="G30" s="84" t="s">
        <v>112</v>
      </c>
    </row>
    <row r="31" spans="1:7">
      <c r="A31" s="58" t="s">
        <v>17</v>
      </c>
      <c r="B31" s="101">
        <v>1050</v>
      </c>
      <c r="C31" s="101">
        <v>1050</v>
      </c>
      <c r="D31" s="101">
        <v>1050</v>
      </c>
      <c r="E31" s="101">
        <v>1050</v>
      </c>
      <c r="F31" s="101">
        <v>1050</v>
      </c>
      <c r="G31" s="101">
        <v>1050</v>
      </c>
    </row>
    <row r="32" spans="1:7">
      <c r="A32" s="58" t="s">
        <v>18</v>
      </c>
      <c r="B32" s="101">
        <v>2861</v>
      </c>
      <c r="C32" s="101">
        <v>2861</v>
      </c>
      <c r="D32" s="101">
        <v>1890</v>
      </c>
      <c r="E32" s="101">
        <v>2861</v>
      </c>
      <c r="F32" s="101">
        <v>1890</v>
      </c>
      <c r="G32" s="101">
        <v>1890</v>
      </c>
    </row>
    <row r="33" spans="1:7">
      <c r="A33" s="56" t="s">
        <v>91</v>
      </c>
      <c r="B33" s="101">
        <v>525</v>
      </c>
      <c r="C33" s="101">
        <v>525</v>
      </c>
      <c r="D33" s="84" t="s">
        <v>112</v>
      </c>
      <c r="E33" s="101">
        <v>525</v>
      </c>
      <c r="F33" s="84" t="s">
        <v>112</v>
      </c>
      <c r="G33" s="84" t="s">
        <v>112</v>
      </c>
    </row>
    <row r="34" spans="1:7">
      <c r="A34" s="78" t="s">
        <v>19</v>
      </c>
      <c r="B34" s="101">
        <v>287.11</v>
      </c>
      <c r="C34" s="101">
        <v>287.11</v>
      </c>
      <c r="D34" s="101">
        <v>221</v>
      </c>
      <c r="E34" s="101">
        <v>287.11</v>
      </c>
      <c r="F34" s="101">
        <v>221</v>
      </c>
      <c r="G34" s="101">
        <v>221</v>
      </c>
    </row>
    <row r="35" spans="1:7">
      <c r="A35" s="57" t="s">
        <v>20</v>
      </c>
      <c r="B35" s="48"/>
      <c r="C35" s="48"/>
      <c r="D35" s="48"/>
      <c r="E35" s="48"/>
      <c r="F35" s="48"/>
      <c r="G35" s="48"/>
    </row>
    <row r="36" spans="1:7">
      <c r="A36" s="152" t="s">
        <v>126</v>
      </c>
      <c r="B36" s="101">
        <v>146</v>
      </c>
      <c r="C36" s="101">
        <v>146</v>
      </c>
      <c r="D36" s="101">
        <v>146</v>
      </c>
      <c r="E36" s="101">
        <v>146</v>
      </c>
      <c r="F36" s="101">
        <v>146</v>
      </c>
      <c r="G36" s="101">
        <v>146</v>
      </c>
    </row>
    <row r="37" spans="1:7">
      <c r="A37" s="152" t="s">
        <v>125</v>
      </c>
      <c r="B37" s="84" t="s">
        <v>113</v>
      </c>
      <c r="C37" s="84" t="s">
        <v>113</v>
      </c>
      <c r="D37" s="101">
        <v>35</v>
      </c>
      <c r="E37" s="84" t="s">
        <v>113</v>
      </c>
      <c r="F37" s="101">
        <v>35</v>
      </c>
      <c r="G37" s="101">
        <v>35</v>
      </c>
    </row>
    <row r="38" spans="1:7">
      <c r="A38" s="152" t="s">
        <v>124</v>
      </c>
      <c r="B38" s="84" t="s">
        <v>113</v>
      </c>
      <c r="C38" s="84" t="s">
        <v>113</v>
      </c>
      <c r="D38" s="101">
        <v>1890</v>
      </c>
      <c r="E38" s="84" t="s">
        <v>113</v>
      </c>
      <c r="F38" s="101">
        <v>1890</v>
      </c>
      <c r="G38" s="101">
        <v>1890</v>
      </c>
    </row>
    <row r="39" spans="1:7">
      <c r="A39" s="152" t="s">
        <v>123</v>
      </c>
      <c r="B39" s="101">
        <v>840</v>
      </c>
      <c r="C39" s="101">
        <v>840</v>
      </c>
      <c r="D39" s="101">
        <v>840</v>
      </c>
      <c r="E39" s="101">
        <v>840</v>
      </c>
      <c r="F39" s="101">
        <v>840</v>
      </c>
      <c r="G39" s="101">
        <v>840</v>
      </c>
    </row>
    <row r="40" spans="1:7">
      <c r="A40" s="57" t="s">
        <v>21</v>
      </c>
      <c r="B40" s="47"/>
      <c r="C40" s="47"/>
      <c r="D40" s="47"/>
      <c r="E40" s="47"/>
      <c r="F40" s="47"/>
      <c r="G40" s="47"/>
    </row>
    <row r="41" spans="1:7">
      <c r="A41" s="147" t="s">
        <v>140</v>
      </c>
      <c r="B41" s="101">
        <v>4500</v>
      </c>
      <c r="C41" s="101">
        <v>4500</v>
      </c>
      <c r="D41" s="84" t="s">
        <v>113</v>
      </c>
      <c r="E41" s="101">
        <v>4500</v>
      </c>
      <c r="F41" s="84" t="s">
        <v>113</v>
      </c>
      <c r="G41" s="84" t="s">
        <v>113</v>
      </c>
    </row>
    <row r="42" spans="1:7">
      <c r="A42" s="147" t="s">
        <v>141</v>
      </c>
      <c r="B42" s="101">
        <v>2450</v>
      </c>
      <c r="C42" s="101">
        <v>2450</v>
      </c>
      <c r="D42" s="84" t="s">
        <v>113</v>
      </c>
      <c r="E42" s="101">
        <v>2450</v>
      </c>
      <c r="F42" s="84" t="s">
        <v>113</v>
      </c>
      <c r="G42" s="84" t="s">
        <v>113</v>
      </c>
    </row>
    <row r="43" spans="1:7">
      <c r="A43" s="147" t="s">
        <v>142</v>
      </c>
      <c r="B43" s="101">
        <v>385</v>
      </c>
      <c r="C43" s="101">
        <v>385</v>
      </c>
      <c r="D43" s="84" t="s">
        <v>113</v>
      </c>
      <c r="E43" s="101">
        <v>385</v>
      </c>
      <c r="F43" s="84" t="s">
        <v>113</v>
      </c>
      <c r="G43" s="84" t="s">
        <v>113</v>
      </c>
    </row>
  </sheetData>
  <mergeCells count="6">
    <mergeCell ref="A6:G6"/>
    <mergeCell ref="B1:G1"/>
    <mergeCell ref="A2:G2"/>
    <mergeCell ref="A3:G3"/>
    <mergeCell ref="A4:G4"/>
    <mergeCell ref="A5:G5"/>
  </mergeCells>
  <printOptions horizontalCentered="1"/>
  <pageMargins left="0.25" right="0.25" top="0.55000000000000004" bottom="0.5" header="0" footer="0"/>
  <pageSetup scale="61" orientation="landscape" r:id="rId1"/>
  <headerFooter>
    <oddHeader>&amp;C&amp;"-,Bold"&amp;20MSRP/List Pricing Worksheet&amp;11
&amp;14Group C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213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K218" sqref="K218"/>
    </sheetView>
  </sheetViews>
  <sheetFormatPr defaultColWidth="9.109375" defaultRowHeight="14.4"/>
  <cols>
    <col min="1" max="1" width="20.88671875" style="98" customWidth="1"/>
    <col min="2" max="2" width="73.88671875" style="98" customWidth="1"/>
    <col min="3" max="3" width="11.109375" style="98" bestFit="1" customWidth="1"/>
    <col min="4" max="4" width="9.5546875" style="98" bestFit="1" customWidth="1"/>
    <col min="5" max="5" width="11.109375" style="98" bestFit="1" customWidth="1"/>
    <col min="6" max="6" width="9.5546875" style="98" bestFit="1" customWidth="1"/>
    <col min="7" max="7" width="16.44140625" style="98" bestFit="1" customWidth="1"/>
    <col min="8" max="8" width="11.109375" style="98" bestFit="1" customWidth="1"/>
    <col min="9" max="9" width="9.5546875" style="98" bestFit="1" customWidth="1"/>
    <col min="10" max="11" width="16.44140625" style="98" bestFit="1" customWidth="1"/>
    <col min="12" max="16384" width="9.109375" style="98"/>
  </cols>
  <sheetData>
    <row r="1" spans="1:11" ht="21">
      <c r="A1" s="73" t="s">
        <v>0</v>
      </c>
      <c r="B1" s="198" t="s">
        <v>98</v>
      </c>
      <c r="C1" s="198"/>
      <c r="D1" s="198"/>
      <c r="E1" s="198"/>
      <c r="F1" s="198"/>
      <c r="G1" s="198"/>
      <c r="H1" s="198"/>
      <c r="I1" s="198"/>
      <c r="J1" s="198"/>
      <c r="K1" s="198"/>
    </row>
    <row r="2" spans="1:11" ht="25.8">
      <c r="A2" s="177" t="s">
        <v>22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ht="25.8">
      <c r="A3" s="180" t="s">
        <v>23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5.8">
      <c r="A4" s="180" t="s">
        <v>40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25.8">
      <c r="A5" s="183" t="s">
        <v>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</row>
    <row r="6" spans="1:11">
      <c r="A6" s="246" t="s">
        <v>41</v>
      </c>
      <c r="B6" s="247"/>
      <c r="C6" s="206" t="s">
        <v>74</v>
      </c>
      <c r="D6" s="207"/>
      <c r="E6" s="206" t="s">
        <v>74</v>
      </c>
      <c r="F6" s="207"/>
      <c r="G6" s="154" t="s">
        <v>42</v>
      </c>
      <c r="H6" s="206" t="s">
        <v>42</v>
      </c>
      <c r="I6" s="207"/>
      <c r="J6" s="154" t="s">
        <v>43</v>
      </c>
      <c r="K6" s="36" t="s">
        <v>43</v>
      </c>
    </row>
    <row r="7" spans="1:11">
      <c r="A7" s="248"/>
      <c r="B7" s="249"/>
      <c r="C7" s="208" t="s">
        <v>75</v>
      </c>
      <c r="D7" s="209"/>
      <c r="E7" s="208" t="s">
        <v>75</v>
      </c>
      <c r="F7" s="209"/>
      <c r="G7" s="153" t="s">
        <v>76</v>
      </c>
      <c r="H7" s="208" t="s">
        <v>76</v>
      </c>
      <c r="I7" s="209"/>
      <c r="J7" s="153" t="s">
        <v>77</v>
      </c>
      <c r="K7" s="37" t="s">
        <v>77</v>
      </c>
    </row>
    <row r="8" spans="1:11">
      <c r="A8" s="250"/>
      <c r="B8" s="251"/>
      <c r="C8" s="59" t="s">
        <v>47</v>
      </c>
      <c r="D8" s="59" t="s">
        <v>46</v>
      </c>
      <c r="E8" s="59" t="s">
        <v>47</v>
      </c>
      <c r="F8" s="59" t="s">
        <v>46</v>
      </c>
      <c r="G8" s="59" t="s">
        <v>46</v>
      </c>
      <c r="H8" s="59" t="s">
        <v>47</v>
      </c>
      <c r="I8" s="59" t="s">
        <v>46</v>
      </c>
      <c r="J8" s="59" t="s">
        <v>46</v>
      </c>
      <c r="K8" s="59" t="s">
        <v>46</v>
      </c>
    </row>
    <row r="9" spans="1:11">
      <c r="A9" s="242" t="s">
        <v>5</v>
      </c>
      <c r="B9" s="243"/>
      <c r="C9" s="244" t="s">
        <v>98</v>
      </c>
      <c r="D9" s="245"/>
      <c r="E9" s="244" t="s">
        <v>98</v>
      </c>
      <c r="F9" s="245"/>
      <c r="G9" s="27" t="s">
        <v>98</v>
      </c>
      <c r="H9" s="244" t="s">
        <v>98</v>
      </c>
      <c r="I9" s="245"/>
      <c r="J9" s="27" t="s">
        <v>98</v>
      </c>
      <c r="K9" s="27" t="s">
        <v>98</v>
      </c>
    </row>
    <row r="10" spans="1:11" ht="63" customHeight="1">
      <c r="A10" s="242" t="s">
        <v>6</v>
      </c>
      <c r="B10" s="243"/>
      <c r="C10" s="244" t="s">
        <v>100</v>
      </c>
      <c r="D10" s="245"/>
      <c r="E10" s="244" t="s">
        <v>102</v>
      </c>
      <c r="F10" s="245"/>
      <c r="G10" s="137" t="s">
        <v>95</v>
      </c>
      <c r="H10" s="244" t="s">
        <v>101</v>
      </c>
      <c r="I10" s="245"/>
      <c r="J10" s="137" t="s">
        <v>96</v>
      </c>
      <c r="K10" s="137" t="s">
        <v>97</v>
      </c>
    </row>
    <row r="11" spans="1:11" ht="17.399999999999999">
      <c r="A11" s="220" t="s">
        <v>48</v>
      </c>
      <c r="B11" s="221"/>
      <c r="C11" s="63"/>
      <c r="D11" s="63"/>
      <c r="E11" s="63"/>
      <c r="F11" s="63"/>
      <c r="G11" s="63"/>
      <c r="H11" s="63"/>
      <c r="I11" s="63"/>
      <c r="J11" s="63"/>
      <c r="K11" s="63"/>
    </row>
    <row r="12" spans="1:11">
      <c r="A12" s="252" t="s">
        <v>49</v>
      </c>
      <c r="B12" s="21" t="s">
        <v>50</v>
      </c>
      <c r="C12" s="32">
        <v>4.4999999999999998E-2</v>
      </c>
      <c r="D12" s="32">
        <v>0.01</v>
      </c>
      <c r="E12" s="32">
        <v>4.2999999999999997E-2</v>
      </c>
      <c r="F12" s="32">
        <v>0.01</v>
      </c>
      <c r="G12" s="32">
        <v>4.8999999999999998E-3</v>
      </c>
      <c r="H12" s="32">
        <v>4.2999999999999997E-2</v>
      </c>
      <c r="I12" s="32">
        <v>0.01</v>
      </c>
      <c r="J12" s="32">
        <v>4.4999999999999997E-3</v>
      </c>
      <c r="K12" s="32">
        <v>4.1999999999999997E-3</v>
      </c>
    </row>
    <row r="13" spans="1:11">
      <c r="A13" s="253"/>
      <c r="B13" s="77" t="s">
        <v>51</v>
      </c>
      <c r="C13" s="32">
        <v>2.6499999999999999E-2</v>
      </c>
      <c r="D13" s="32">
        <v>5.7000000000000002E-3</v>
      </c>
      <c r="E13" s="32">
        <v>2.4499999999999994E-2</v>
      </c>
      <c r="F13" s="32">
        <v>5.7000000000000002E-3</v>
      </c>
      <c r="G13" s="32">
        <v>3.9000000000000003E-3</v>
      </c>
      <c r="H13" s="32">
        <v>2.4499999999999994E-2</v>
      </c>
      <c r="I13" s="32">
        <v>5.7000000000000002E-3</v>
      </c>
      <c r="J13" s="32">
        <v>3.4999999999999996E-3</v>
      </c>
      <c r="K13" s="32">
        <v>3.4999999999999996E-3</v>
      </c>
    </row>
    <row r="14" spans="1:11" s="8" customFormat="1">
      <c r="A14" s="253"/>
      <c r="B14" s="77" t="s">
        <v>146</v>
      </c>
      <c r="C14" s="93">
        <v>4.2749999999999996E-2</v>
      </c>
      <c r="D14" s="93">
        <v>9.4999999999999998E-3</v>
      </c>
      <c r="E14" s="93">
        <v>4.0849999999999997E-2</v>
      </c>
      <c r="F14" s="93">
        <v>9.4999999999999998E-3</v>
      </c>
      <c r="G14" s="93">
        <v>4.6549999999999994E-3</v>
      </c>
      <c r="H14" s="93">
        <v>4.0849999999999997E-2</v>
      </c>
      <c r="I14" s="93">
        <v>9.4999999999999998E-3</v>
      </c>
      <c r="J14" s="93">
        <v>4.2749999999999993E-3</v>
      </c>
      <c r="K14" s="93">
        <v>3.9899999999999996E-3</v>
      </c>
    </row>
    <row r="15" spans="1:11" s="8" customFormat="1">
      <c r="A15" s="253"/>
      <c r="B15" s="77" t="s">
        <v>88</v>
      </c>
      <c r="C15" s="32">
        <v>4.4999999999999998E-2</v>
      </c>
      <c r="D15" s="32">
        <v>0.01</v>
      </c>
      <c r="E15" s="32">
        <v>4.2999999999999997E-2</v>
      </c>
      <c r="F15" s="32">
        <v>0.01</v>
      </c>
      <c r="G15" s="32">
        <v>4.8999999999999998E-3</v>
      </c>
      <c r="H15" s="32">
        <v>4.2999999999999997E-2</v>
      </c>
      <c r="I15" s="32">
        <v>0.01</v>
      </c>
      <c r="J15" s="32">
        <v>4.4999999999999997E-3</v>
      </c>
      <c r="K15" s="32">
        <v>4.1999999999999997E-3</v>
      </c>
    </row>
    <row r="16" spans="1:11">
      <c r="A16" s="253"/>
      <c r="B16" s="21" t="s">
        <v>52</v>
      </c>
      <c r="C16" s="105">
        <v>5.5555555555555558E-3</v>
      </c>
      <c r="D16" s="105">
        <v>2.5000000000000001E-2</v>
      </c>
      <c r="E16" s="105">
        <v>5.8139534883720938E-3</v>
      </c>
      <c r="F16" s="105">
        <v>2.5000000000000001E-2</v>
      </c>
      <c r="G16" s="105">
        <v>5.1020408163265307E-2</v>
      </c>
      <c r="H16" s="105">
        <v>5.8139534883720938E-3</v>
      </c>
      <c r="I16" s="105">
        <v>2.5000000000000001E-2</v>
      </c>
      <c r="J16" s="105">
        <v>5.5555555555555559E-2</v>
      </c>
      <c r="K16" s="105">
        <v>5.9523809523809527E-2</v>
      </c>
    </row>
    <row r="17" spans="1:11">
      <c r="A17" s="253"/>
      <c r="B17" s="21" t="s">
        <v>53</v>
      </c>
      <c r="C17" s="105">
        <v>0.25</v>
      </c>
      <c r="D17" s="105">
        <v>0.25</v>
      </c>
      <c r="E17" s="105">
        <v>0.25</v>
      </c>
      <c r="F17" s="105">
        <v>0.25</v>
      </c>
      <c r="G17" s="105">
        <v>0.25</v>
      </c>
      <c r="H17" s="105">
        <v>0.25</v>
      </c>
      <c r="I17" s="105">
        <v>0.25</v>
      </c>
      <c r="J17" s="105">
        <v>0.25</v>
      </c>
      <c r="K17" s="105">
        <v>0.25</v>
      </c>
    </row>
    <row r="18" spans="1:11">
      <c r="A18" s="254"/>
      <c r="B18" s="21" t="s">
        <v>54</v>
      </c>
      <c r="C18" s="123" t="s">
        <v>163</v>
      </c>
      <c r="D18" s="123" t="s">
        <v>163</v>
      </c>
      <c r="E18" s="123" t="s">
        <v>163</v>
      </c>
      <c r="F18" s="123" t="s">
        <v>163</v>
      </c>
      <c r="G18" s="123" t="s">
        <v>163</v>
      </c>
      <c r="H18" s="123" t="s">
        <v>163</v>
      </c>
      <c r="I18" s="123" t="s">
        <v>163</v>
      </c>
      <c r="J18" s="123" t="s">
        <v>163</v>
      </c>
      <c r="K18" s="123" t="s">
        <v>163</v>
      </c>
    </row>
    <row r="19" spans="1:11" ht="3.75" customHeight="1">
      <c r="A19" s="23"/>
      <c r="B19" s="99"/>
      <c r="C19" s="99"/>
      <c r="D19" s="99"/>
      <c r="E19" s="99"/>
      <c r="F19" s="99"/>
      <c r="G19" s="89"/>
      <c r="H19" s="90"/>
      <c r="I19" s="90"/>
      <c r="J19" s="89"/>
      <c r="K19" s="89"/>
    </row>
    <row r="20" spans="1:11">
      <c r="A20" s="255" t="s">
        <v>55</v>
      </c>
      <c r="B20" s="78" t="s">
        <v>51</v>
      </c>
      <c r="C20" s="235">
        <v>1500</v>
      </c>
      <c r="D20" s="236"/>
      <c r="E20" s="235">
        <v>3200</v>
      </c>
      <c r="F20" s="236"/>
      <c r="G20" s="138">
        <v>570</v>
      </c>
      <c r="H20" s="235">
        <v>3700</v>
      </c>
      <c r="I20" s="236"/>
      <c r="J20" s="138">
        <v>640</v>
      </c>
      <c r="K20" s="138">
        <v>770</v>
      </c>
    </row>
    <row r="21" spans="1:11">
      <c r="A21" s="256"/>
      <c r="B21" s="21" t="s">
        <v>53</v>
      </c>
      <c r="C21" s="237">
        <v>0.25</v>
      </c>
      <c r="D21" s="238"/>
      <c r="E21" s="237">
        <v>0.25</v>
      </c>
      <c r="F21" s="238"/>
      <c r="G21" s="132">
        <v>0.25</v>
      </c>
      <c r="H21" s="237">
        <v>0.25</v>
      </c>
      <c r="I21" s="238"/>
      <c r="J21" s="132">
        <v>0.25</v>
      </c>
      <c r="K21" s="132">
        <v>0.25</v>
      </c>
    </row>
    <row r="22" spans="1:11">
      <c r="A22" s="257"/>
      <c r="B22" s="21" t="s">
        <v>54</v>
      </c>
      <c r="C22" s="237" t="s">
        <v>163</v>
      </c>
      <c r="D22" s="238"/>
      <c r="E22" s="237" t="s">
        <v>163</v>
      </c>
      <c r="F22" s="238"/>
      <c r="G22" s="133" t="s">
        <v>163</v>
      </c>
      <c r="H22" s="237" t="s">
        <v>163</v>
      </c>
      <c r="I22" s="238"/>
      <c r="J22" s="133" t="s">
        <v>163</v>
      </c>
      <c r="K22" s="133" t="s">
        <v>163</v>
      </c>
    </row>
    <row r="23" spans="1:11">
      <c r="A23" s="23"/>
      <c r="B23" s="99"/>
      <c r="C23" s="89"/>
      <c r="D23" s="89"/>
      <c r="E23" s="89"/>
      <c r="F23" s="89"/>
      <c r="G23" s="89"/>
      <c r="H23" s="89"/>
      <c r="I23" s="89"/>
      <c r="J23" s="89"/>
      <c r="K23" s="89"/>
    </row>
    <row r="24" spans="1:11">
      <c r="A24" s="239" t="s">
        <v>56</v>
      </c>
      <c r="B24" s="78" t="s">
        <v>57</v>
      </c>
      <c r="C24" s="114">
        <v>25000</v>
      </c>
      <c r="D24" s="114">
        <v>10000</v>
      </c>
      <c r="E24" s="114">
        <v>42000</v>
      </c>
      <c r="F24" s="114">
        <v>18000</v>
      </c>
      <c r="G24" s="114">
        <v>50000</v>
      </c>
      <c r="H24" s="114">
        <v>48000</v>
      </c>
      <c r="I24" s="114">
        <v>24000</v>
      </c>
      <c r="J24" s="114">
        <v>60000</v>
      </c>
      <c r="K24" s="114">
        <v>80000</v>
      </c>
    </row>
    <row r="25" spans="1:11">
      <c r="A25" s="240"/>
      <c r="B25" s="78" t="s">
        <v>58</v>
      </c>
      <c r="C25" s="218">
        <v>1200.5</v>
      </c>
      <c r="D25" s="219"/>
      <c r="E25" s="218">
        <v>1946.28</v>
      </c>
      <c r="F25" s="219"/>
      <c r="G25" s="139">
        <v>240.1</v>
      </c>
      <c r="H25" s="218">
        <v>2257.92</v>
      </c>
      <c r="I25" s="219"/>
      <c r="J25" s="139">
        <v>264.59999999999997</v>
      </c>
      <c r="K25" s="139">
        <v>329.28</v>
      </c>
    </row>
    <row r="26" spans="1:11">
      <c r="A26" s="240"/>
      <c r="B26" s="15" t="s">
        <v>184</v>
      </c>
      <c r="C26" s="94">
        <v>4.41E-2</v>
      </c>
      <c r="D26" s="94">
        <v>9.7999999999999997E-3</v>
      </c>
      <c r="E26" s="94">
        <v>4.2139999999999997E-2</v>
      </c>
      <c r="F26" s="94">
        <v>9.7999999999999997E-3</v>
      </c>
      <c r="G26" s="140">
        <v>4.8019999999999998E-3</v>
      </c>
      <c r="H26" s="94">
        <v>4.2139999999999997E-2</v>
      </c>
      <c r="I26" s="94">
        <v>9.7999999999999997E-3</v>
      </c>
      <c r="J26" s="140">
        <v>4.4099999999999999E-3</v>
      </c>
      <c r="K26" s="140">
        <v>4.1159999999999999E-3</v>
      </c>
    </row>
    <row r="27" spans="1:11">
      <c r="A27" s="240"/>
      <c r="B27" s="78" t="s">
        <v>52</v>
      </c>
      <c r="C27" s="45">
        <v>5.6689342403628117E-3</v>
      </c>
      <c r="D27" s="45">
        <v>2.5510204081632654E-2</v>
      </c>
      <c r="E27" s="45">
        <v>5.9326056003796875E-3</v>
      </c>
      <c r="F27" s="45">
        <v>2.5510204081632654E-2</v>
      </c>
      <c r="G27" s="141">
        <v>5.2061640982923783E-2</v>
      </c>
      <c r="H27" s="45">
        <v>5.9326056003796875E-3</v>
      </c>
      <c r="I27" s="45">
        <v>2.5510204081632654E-2</v>
      </c>
      <c r="J27" s="141">
        <v>5.6689342403628121E-2</v>
      </c>
      <c r="K27" s="141">
        <v>6.0738581146744415E-2</v>
      </c>
    </row>
    <row r="28" spans="1:11">
      <c r="A28" s="240"/>
      <c r="B28" s="21" t="s">
        <v>53</v>
      </c>
      <c r="C28" s="45">
        <v>0.25</v>
      </c>
      <c r="D28" s="45">
        <v>0.25</v>
      </c>
      <c r="E28" s="45">
        <v>0.25</v>
      </c>
      <c r="F28" s="45">
        <v>0.25</v>
      </c>
      <c r="G28" s="141">
        <v>0.25</v>
      </c>
      <c r="H28" s="45">
        <v>0.25</v>
      </c>
      <c r="I28" s="45">
        <v>0.25</v>
      </c>
      <c r="J28" s="141">
        <v>0.25</v>
      </c>
      <c r="K28" s="141">
        <v>0.25</v>
      </c>
    </row>
    <row r="29" spans="1:11">
      <c r="A29" s="241"/>
      <c r="B29" s="21" t="s">
        <v>54</v>
      </c>
      <c r="C29" s="45" t="s">
        <v>163</v>
      </c>
      <c r="D29" s="45" t="s">
        <v>163</v>
      </c>
      <c r="E29" s="45" t="s">
        <v>163</v>
      </c>
      <c r="F29" s="45" t="s">
        <v>163</v>
      </c>
      <c r="G29" s="141" t="s">
        <v>163</v>
      </c>
      <c r="H29" s="45" t="s">
        <v>163</v>
      </c>
      <c r="I29" s="45" t="s">
        <v>163</v>
      </c>
      <c r="J29" s="141" t="s">
        <v>163</v>
      </c>
      <c r="K29" s="141" t="s">
        <v>163</v>
      </c>
    </row>
    <row r="30" spans="1:11">
      <c r="A30" s="19"/>
      <c r="B30" s="17"/>
      <c r="C30" s="87"/>
      <c r="D30" s="87"/>
      <c r="E30" s="87"/>
      <c r="F30" s="87"/>
      <c r="G30" s="87"/>
      <c r="H30" s="87"/>
      <c r="I30" s="87"/>
      <c r="J30" s="87"/>
      <c r="K30" s="87"/>
    </row>
    <row r="31" spans="1:11">
      <c r="A31" s="239" t="s">
        <v>60</v>
      </c>
      <c r="B31" s="78" t="s">
        <v>57</v>
      </c>
      <c r="C31" s="114">
        <v>35000</v>
      </c>
      <c r="D31" s="114">
        <v>15000</v>
      </c>
      <c r="E31" s="114">
        <v>58000</v>
      </c>
      <c r="F31" s="114">
        <v>25000</v>
      </c>
      <c r="G31" s="114">
        <v>75000</v>
      </c>
      <c r="H31" s="114">
        <v>66000</v>
      </c>
      <c r="I31" s="114">
        <v>33000</v>
      </c>
      <c r="J31" s="114">
        <v>100000</v>
      </c>
      <c r="K31" s="114">
        <v>120000</v>
      </c>
    </row>
    <row r="32" spans="1:11">
      <c r="A32" s="240"/>
      <c r="B32" s="78" t="s">
        <v>58</v>
      </c>
      <c r="C32" s="218">
        <v>1656</v>
      </c>
      <c r="D32" s="219"/>
      <c r="E32" s="218">
        <v>2635.4</v>
      </c>
      <c r="F32" s="219"/>
      <c r="G32" s="139">
        <v>352.5</v>
      </c>
      <c r="H32" s="218">
        <v>3042.6</v>
      </c>
      <c r="I32" s="219"/>
      <c r="J32" s="139">
        <v>430</v>
      </c>
      <c r="K32" s="139">
        <v>480</v>
      </c>
    </row>
    <row r="33" spans="1:11">
      <c r="A33" s="240"/>
      <c r="B33" s="15" t="s">
        <v>59</v>
      </c>
      <c r="C33" s="94">
        <v>4.3200000000000002E-2</v>
      </c>
      <c r="D33" s="94">
        <v>9.5999999999999992E-3</v>
      </c>
      <c r="E33" s="94">
        <v>4.1300000000000003E-2</v>
      </c>
      <c r="F33" s="94">
        <v>9.5999999999999992E-3</v>
      </c>
      <c r="G33" s="140">
        <v>4.7000000000000002E-3</v>
      </c>
      <c r="H33" s="94">
        <v>4.1300000000000003E-2</v>
      </c>
      <c r="I33" s="94">
        <v>9.5999999999999992E-3</v>
      </c>
      <c r="J33" s="140">
        <v>4.3E-3</v>
      </c>
      <c r="K33" s="140">
        <v>4.0000000000000001E-3</v>
      </c>
    </row>
    <row r="34" spans="1:11">
      <c r="A34" s="240"/>
      <c r="B34" s="78" t="s">
        <v>52</v>
      </c>
      <c r="C34" s="45">
        <v>5.7870370370370367E-3</v>
      </c>
      <c r="D34" s="45">
        <v>2.6041666666666668E-2</v>
      </c>
      <c r="E34" s="45">
        <v>6.0532687651331718E-3</v>
      </c>
      <c r="F34" s="45">
        <v>2.6041666666666668E-2</v>
      </c>
      <c r="G34" s="141">
        <v>5.3191489361702128E-2</v>
      </c>
      <c r="H34" s="45">
        <v>6.0532687651331718E-3</v>
      </c>
      <c r="I34" s="45">
        <v>2.6041666666666668E-2</v>
      </c>
      <c r="J34" s="141">
        <v>5.8139534883720929E-2</v>
      </c>
      <c r="K34" s="141">
        <v>6.25E-2</v>
      </c>
    </row>
    <row r="35" spans="1:11">
      <c r="A35" s="240"/>
      <c r="B35" s="21" t="s">
        <v>53</v>
      </c>
      <c r="C35" s="45">
        <v>0.25</v>
      </c>
      <c r="D35" s="45">
        <v>0.25</v>
      </c>
      <c r="E35" s="45">
        <v>0.25</v>
      </c>
      <c r="F35" s="45">
        <v>0.25</v>
      </c>
      <c r="G35" s="141">
        <v>0.25</v>
      </c>
      <c r="H35" s="45">
        <v>0.25</v>
      </c>
      <c r="I35" s="45">
        <v>0.25</v>
      </c>
      <c r="J35" s="141">
        <v>0.25</v>
      </c>
      <c r="K35" s="141">
        <v>0.25</v>
      </c>
    </row>
    <row r="36" spans="1:11">
      <c r="A36" s="241"/>
      <c r="B36" s="21" t="s">
        <v>54</v>
      </c>
      <c r="C36" s="45" t="s">
        <v>163</v>
      </c>
      <c r="D36" s="45" t="s">
        <v>163</v>
      </c>
      <c r="E36" s="45" t="s">
        <v>163</v>
      </c>
      <c r="F36" s="45" t="s">
        <v>163</v>
      </c>
      <c r="G36" s="141" t="s">
        <v>163</v>
      </c>
      <c r="H36" s="45" t="s">
        <v>163</v>
      </c>
      <c r="I36" s="45" t="s">
        <v>163</v>
      </c>
      <c r="J36" s="141" t="s">
        <v>163</v>
      </c>
      <c r="K36" s="141" t="s">
        <v>163</v>
      </c>
    </row>
    <row r="37" spans="1:11">
      <c r="A37" s="19"/>
      <c r="B37" s="17"/>
      <c r="C37" s="88"/>
      <c r="D37" s="88"/>
      <c r="E37" s="88"/>
      <c r="F37" s="88"/>
      <c r="G37" s="88"/>
      <c r="H37" s="88"/>
      <c r="I37" s="88"/>
      <c r="J37" s="88"/>
      <c r="K37" s="88"/>
    </row>
    <row r="38" spans="1:11">
      <c r="A38" s="239" t="s">
        <v>61</v>
      </c>
      <c r="B38" s="78" t="s">
        <v>57</v>
      </c>
      <c r="C38" s="114">
        <v>50000</v>
      </c>
      <c r="D38" s="114">
        <v>20000</v>
      </c>
      <c r="E38" s="114">
        <v>80000</v>
      </c>
      <c r="F38" s="114">
        <v>35000</v>
      </c>
      <c r="G38" s="114">
        <v>100000</v>
      </c>
      <c r="H38" s="114">
        <v>92000</v>
      </c>
      <c r="I38" s="114">
        <v>46000</v>
      </c>
      <c r="J38" s="114">
        <v>125000</v>
      </c>
      <c r="K38" s="114">
        <v>150000</v>
      </c>
    </row>
    <row r="39" spans="1:11">
      <c r="A39" s="240"/>
      <c r="B39" s="78" t="s">
        <v>58</v>
      </c>
      <c r="C39" s="218">
        <v>2303</v>
      </c>
      <c r="D39" s="219"/>
      <c r="E39" s="218">
        <v>3561</v>
      </c>
      <c r="F39" s="219"/>
      <c r="G39" s="139">
        <v>460</v>
      </c>
      <c r="H39" s="218">
        <v>4149.2</v>
      </c>
      <c r="I39" s="219"/>
      <c r="J39" s="139">
        <v>525</v>
      </c>
      <c r="K39" s="139">
        <v>585</v>
      </c>
    </row>
    <row r="40" spans="1:11">
      <c r="A40" s="240"/>
      <c r="B40" s="78" t="s">
        <v>59</v>
      </c>
      <c r="C40" s="94">
        <v>4.2299999999999997E-2</v>
      </c>
      <c r="D40" s="94">
        <v>9.4000000000000004E-3</v>
      </c>
      <c r="E40" s="94">
        <v>4.0399999999999998E-2</v>
      </c>
      <c r="F40" s="94">
        <v>9.4000000000000004E-3</v>
      </c>
      <c r="G40" s="140">
        <v>4.5999999999999999E-3</v>
      </c>
      <c r="H40" s="94">
        <v>4.0399999999999998E-2</v>
      </c>
      <c r="I40" s="94">
        <v>9.4000000000000004E-3</v>
      </c>
      <c r="J40" s="140">
        <v>4.1999999999999997E-3</v>
      </c>
      <c r="K40" s="140">
        <v>3.8999999999999998E-3</v>
      </c>
    </row>
    <row r="41" spans="1:11">
      <c r="A41" s="240"/>
      <c r="B41" s="78" t="s">
        <v>52</v>
      </c>
      <c r="C41" s="45">
        <v>5.9101654846335705E-3</v>
      </c>
      <c r="D41" s="45">
        <v>2.6595744680851064E-2</v>
      </c>
      <c r="E41" s="45">
        <v>6.1881188118811884E-3</v>
      </c>
      <c r="F41" s="45">
        <v>2.6595744680851064E-2</v>
      </c>
      <c r="G41" s="141">
        <v>5.4347826086956527E-2</v>
      </c>
      <c r="H41" s="45">
        <v>6.1881188118811884E-3</v>
      </c>
      <c r="I41" s="45">
        <v>2.6595744680851064E-2</v>
      </c>
      <c r="J41" s="141">
        <v>5.9523809523809527E-2</v>
      </c>
      <c r="K41" s="141">
        <v>6.4102564102564111E-2</v>
      </c>
    </row>
    <row r="42" spans="1:11">
      <c r="A42" s="240"/>
      <c r="B42" s="21" t="s">
        <v>53</v>
      </c>
      <c r="C42" s="45">
        <v>0.25</v>
      </c>
      <c r="D42" s="45">
        <v>0.25</v>
      </c>
      <c r="E42" s="45">
        <v>0.25</v>
      </c>
      <c r="F42" s="45">
        <v>0.25</v>
      </c>
      <c r="G42" s="141">
        <v>0.25</v>
      </c>
      <c r="H42" s="45">
        <v>0.25</v>
      </c>
      <c r="I42" s="45">
        <v>0.25</v>
      </c>
      <c r="J42" s="141">
        <v>0.25</v>
      </c>
      <c r="K42" s="141">
        <v>0.25</v>
      </c>
    </row>
    <row r="43" spans="1:11">
      <c r="A43" s="241"/>
      <c r="B43" s="21" t="s">
        <v>54</v>
      </c>
      <c r="C43" s="45" t="s">
        <v>163</v>
      </c>
      <c r="D43" s="45" t="s">
        <v>163</v>
      </c>
      <c r="E43" s="45" t="s">
        <v>163</v>
      </c>
      <c r="F43" s="45" t="s">
        <v>163</v>
      </c>
      <c r="G43" s="141" t="s">
        <v>163</v>
      </c>
      <c r="H43" s="45" t="s">
        <v>163</v>
      </c>
      <c r="I43" s="45" t="s">
        <v>163</v>
      </c>
      <c r="J43" s="141" t="s">
        <v>163</v>
      </c>
      <c r="K43" s="141" t="s">
        <v>163</v>
      </c>
    </row>
    <row r="44" spans="1:11" ht="17.399999999999999">
      <c r="A44" s="220" t="s">
        <v>63</v>
      </c>
      <c r="B44" s="221"/>
      <c r="C44" s="149"/>
      <c r="D44" s="149"/>
      <c r="E44" s="149"/>
      <c r="F44" s="149"/>
      <c r="G44" s="63"/>
      <c r="H44" s="63"/>
      <c r="I44" s="63"/>
      <c r="J44" s="63"/>
      <c r="K44" s="63"/>
    </row>
    <row r="45" spans="1:11">
      <c r="A45" s="29" t="s">
        <v>62</v>
      </c>
      <c r="B45" s="107" t="s">
        <v>170</v>
      </c>
      <c r="C45" s="228">
        <v>180</v>
      </c>
      <c r="D45" s="229"/>
      <c r="E45" s="228">
        <v>180</v>
      </c>
      <c r="F45" s="229"/>
      <c r="G45" s="97">
        <v>180</v>
      </c>
      <c r="H45" s="228">
        <v>180</v>
      </c>
      <c r="I45" s="229"/>
      <c r="J45" s="97">
        <v>180</v>
      </c>
      <c r="K45" s="97">
        <v>180</v>
      </c>
    </row>
    <row r="46" spans="1:11" ht="4.95" customHeight="1">
      <c r="A46" s="19"/>
      <c r="B46" s="17"/>
      <c r="C46" s="62"/>
      <c r="D46" s="62"/>
      <c r="E46" s="62"/>
      <c r="F46" s="62"/>
      <c r="G46" s="62"/>
      <c r="H46" s="62"/>
      <c r="I46" s="62"/>
      <c r="J46" s="62"/>
      <c r="K46" s="62"/>
    </row>
    <row r="47" spans="1:11" ht="17.399999999999999">
      <c r="A47" s="220" t="s">
        <v>66</v>
      </c>
      <c r="B47" s="221"/>
      <c r="C47" s="63"/>
      <c r="D47" s="63"/>
      <c r="E47" s="63"/>
      <c r="F47" s="63"/>
      <c r="G47" s="63"/>
      <c r="H47" s="63"/>
      <c r="I47" s="63"/>
      <c r="J47" s="63"/>
      <c r="K47" s="63"/>
    </row>
    <row r="48" spans="1:11">
      <c r="A48" s="259" t="s">
        <v>187</v>
      </c>
      <c r="B48" s="260"/>
      <c r="C48" s="216">
        <v>80</v>
      </c>
      <c r="D48" s="217"/>
      <c r="E48" s="216">
        <v>80</v>
      </c>
      <c r="F48" s="217"/>
      <c r="G48" s="115">
        <v>80</v>
      </c>
      <c r="H48" s="216">
        <v>80</v>
      </c>
      <c r="I48" s="217"/>
      <c r="J48" s="115">
        <v>80</v>
      </c>
      <c r="K48" s="115">
        <v>80</v>
      </c>
    </row>
    <row r="49" spans="1:11" ht="17.399999999999999">
      <c r="A49" s="220" t="s">
        <v>67</v>
      </c>
      <c r="B49" s="221"/>
      <c r="C49" s="221"/>
      <c r="D49" s="221"/>
      <c r="E49" s="221"/>
      <c r="F49" s="221"/>
      <c r="G49" s="221"/>
      <c r="H49" s="63"/>
      <c r="I49" s="63"/>
      <c r="J49" s="63"/>
      <c r="K49" s="63"/>
    </row>
    <row r="50" spans="1:11" ht="17.399999999999999">
      <c r="A50" s="220" t="s">
        <v>68</v>
      </c>
      <c r="B50" s="221"/>
      <c r="C50" s="149"/>
      <c r="D50" s="149"/>
      <c r="E50" s="149"/>
      <c r="F50" s="149"/>
      <c r="G50" s="63"/>
      <c r="H50" s="63"/>
      <c r="I50" s="63"/>
      <c r="J50" s="63"/>
      <c r="K50" s="63"/>
    </row>
    <row r="51" spans="1:11">
      <c r="A51" s="265" t="s">
        <v>69</v>
      </c>
      <c r="B51" s="266"/>
      <c r="C51" s="218">
        <v>207</v>
      </c>
      <c r="D51" s="219"/>
      <c r="E51" s="218">
        <v>207</v>
      </c>
      <c r="F51" s="219"/>
      <c r="G51" s="101">
        <v>207</v>
      </c>
      <c r="H51" s="218">
        <v>207</v>
      </c>
      <c r="I51" s="219"/>
      <c r="J51" s="101">
        <v>207</v>
      </c>
      <c r="K51" s="101">
        <v>207</v>
      </c>
    </row>
    <row r="52" spans="1:11">
      <c r="A52" s="222" t="s">
        <v>164</v>
      </c>
      <c r="B52" s="223"/>
      <c r="C52" s="218">
        <v>207</v>
      </c>
      <c r="D52" s="219"/>
      <c r="E52" s="218">
        <v>207</v>
      </c>
      <c r="F52" s="219"/>
      <c r="G52" s="101">
        <v>207</v>
      </c>
      <c r="H52" s="218">
        <v>207</v>
      </c>
      <c r="I52" s="219"/>
      <c r="J52" s="101">
        <v>207</v>
      </c>
      <c r="K52" s="101">
        <v>207</v>
      </c>
    </row>
    <row r="53" spans="1:11">
      <c r="A53" s="222" t="s">
        <v>165</v>
      </c>
      <c r="B53" s="223"/>
      <c r="C53" s="218">
        <v>207</v>
      </c>
      <c r="D53" s="219"/>
      <c r="E53" s="218">
        <v>207</v>
      </c>
      <c r="F53" s="219"/>
      <c r="G53" s="101">
        <v>207</v>
      </c>
      <c r="H53" s="218">
        <v>207</v>
      </c>
      <c r="I53" s="219"/>
      <c r="J53" s="101">
        <v>207</v>
      </c>
      <c r="K53" s="101">
        <v>207</v>
      </c>
    </row>
    <row r="54" spans="1:11" ht="17.399999999999999">
      <c r="A54" s="220" t="s">
        <v>70</v>
      </c>
      <c r="B54" s="221"/>
      <c r="C54" s="63"/>
      <c r="D54" s="63"/>
      <c r="E54" s="63"/>
      <c r="F54" s="63"/>
      <c r="G54" s="63"/>
      <c r="H54" s="63"/>
      <c r="I54" s="63"/>
      <c r="J54" s="63"/>
      <c r="K54" s="63"/>
    </row>
    <row r="55" spans="1:11">
      <c r="A55" s="230" t="s">
        <v>71</v>
      </c>
      <c r="B55" s="26" t="s">
        <v>64</v>
      </c>
      <c r="C55" s="218">
        <v>150</v>
      </c>
      <c r="D55" s="219"/>
      <c r="E55" s="218">
        <v>150</v>
      </c>
      <c r="F55" s="219"/>
      <c r="G55" s="84">
        <v>150</v>
      </c>
      <c r="H55" s="218">
        <v>150</v>
      </c>
      <c r="I55" s="219"/>
      <c r="J55" s="84">
        <v>150</v>
      </c>
      <c r="K55" s="84">
        <v>150</v>
      </c>
    </row>
    <row r="56" spans="1:11">
      <c r="A56" s="231"/>
      <c r="B56" s="26" t="s">
        <v>65</v>
      </c>
      <c r="C56" s="218" t="s">
        <v>113</v>
      </c>
      <c r="D56" s="219"/>
      <c r="E56" s="218" t="s">
        <v>113</v>
      </c>
      <c r="F56" s="219"/>
      <c r="G56" s="84" t="s">
        <v>113</v>
      </c>
      <c r="H56" s="218" t="s">
        <v>113</v>
      </c>
      <c r="I56" s="219"/>
      <c r="J56" s="84" t="s">
        <v>113</v>
      </c>
      <c r="K56" s="84" t="s">
        <v>113</v>
      </c>
    </row>
    <row r="57" spans="1:11">
      <c r="A57" s="232"/>
      <c r="B57" s="106" t="s">
        <v>168</v>
      </c>
      <c r="C57" s="218">
        <v>40</v>
      </c>
      <c r="D57" s="219"/>
      <c r="E57" s="218">
        <v>40</v>
      </c>
      <c r="F57" s="219"/>
      <c r="G57" s="84">
        <v>40</v>
      </c>
      <c r="H57" s="218">
        <v>40</v>
      </c>
      <c r="I57" s="219"/>
      <c r="J57" s="84">
        <v>40</v>
      </c>
      <c r="K57" s="84">
        <v>40</v>
      </c>
    </row>
    <row r="58" spans="1:11" ht="4.5" customHeight="1">
      <c r="A58" s="19"/>
      <c r="B58" s="17"/>
      <c r="C58" s="62"/>
      <c r="D58" s="62"/>
      <c r="E58" s="62"/>
      <c r="F58" s="62"/>
      <c r="G58" s="62"/>
      <c r="H58" s="62"/>
      <c r="I58" s="62"/>
      <c r="J58" s="62"/>
      <c r="K58" s="62"/>
    </row>
    <row r="59" spans="1:11">
      <c r="A59" s="230" t="s">
        <v>72</v>
      </c>
      <c r="B59" s="26" t="s">
        <v>64</v>
      </c>
      <c r="C59" s="218">
        <v>150</v>
      </c>
      <c r="D59" s="219"/>
      <c r="E59" s="218">
        <v>150</v>
      </c>
      <c r="F59" s="219"/>
      <c r="G59" s="84">
        <v>150</v>
      </c>
      <c r="H59" s="218">
        <v>150</v>
      </c>
      <c r="I59" s="219"/>
      <c r="J59" s="84">
        <v>150</v>
      </c>
      <c r="K59" s="84">
        <v>150</v>
      </c>
    </row>
    <row r="60" spans="1:11">
      <c r="A60" s="231"/>
      <c r="B60" s="106" t="s">
        <v>169</v>
      </c>
      <c r="C60" s="218">
        <v>1</v>
      </c>
      <c r="D60" s="219"/>
      <c r="E60" s="218">
        <v>1</v>
      </c>
      <c r="F60" s="219"/>
      <c r="G60" s="101">
        <v>1</v>
      </c>
      <c r="H60" s="218">
        <v>1</v>
      </c>
      <c r="I60" s="219"/>
      <c r="J60" s="101">
        <v>1</v>
      </c>
      <c r="K60" s="101">
        <v>1</v>
      </c>
    </row>
    <row r="61" spans="1:11">
      <c r="A61" s="232"/>
      <c r="B61" s="106" t="s">
        <v>168</v>
      </c>
      <c r="C61" s="218">
        <v>40</v>
      </c>
      <c r="D61" s="219"/>
      <c r="E61" s="218">
        <v>40</v>
      </c>
      <c r="F61" s="219"/>
      <c r="G61" s="84">
        <v>40</v>
      </c>
      <c r="H61" s="218">
        <v>40</v>
      </c>
      <c r="I61" s="219"/>
      <c r="J61" s="84">
        <v>40</v>
      </c>
      <c r="K61" s="84">
        <v>40</v>
      </c>
    </row>
    <row r="62" spans="1:11">
      <c r="A62" s="104" t="s">
        <v>160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</row>
    <row r="63" spans="1:11">
      <c r="A63" s="104" t="s">
        <v>345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</row>
    <row r="64" spans="1:11" ht="28.8">
      <c r="A64" s="28" t="s">
        <v>73</v>
      </c>
      <c r="B64" s="30" t="s">
        <v>64</v>
      </c>
      <c r="C64" s="228">
        <v>350</v>
      </c>
      <c r="D64" s="229"/>
      <c r="E64" s="228">
        <v>350</v>
      </c>
      <c r="F64" s="229"/>
      <c r="G64" s="97">
        <v>350</v>
      </c>
      <c r="H64" s="228">
        <v>350</v>
      </c>
      <c r="I64" s="229"/>
      <c r="J64" s="97">
        <v>350</v>
      </c>
      <c r="K64" s="97">
        <v>350</v>
      </c>
    </row>
    <row r="65" spans="1:11" ht="10.199999999999999" customHeight="1">
      <c r="A65" s="23"/>
      <c r="B65" s="99"/>
      <c r="C65" s="99"/>
      <c r="D65" s="99"/>
      <c r="E65" s="99"/>
      <c r="F65" s="99"/>
      <c r="G65" s="99"/>
      <c r="H65" s="99"/>
      <c r="I65" s="99"/>
      <c r="J65" s="99"/>
      <c r="K65" s="99"/>
    </row>
    <row r="66" spans="1:11">
      <c r="A66" s="233" t="s">
        <v>185</v>
      </c>
      <c r="B66" s="234"/>
      <c r="C66" s="216">
        <v>350</v>
      </c>
      <c r="D66" s="217"/>
      <c r="E66" s="216">
        <v>350</v>
      </c>
      <c r="F66" s="217"/>
      <c r="G66" s="79">
        <v>350</v>
      </c>
      <c r="H66" s="216">
        <v>350</v>
      </c>
      <c r="I66" s="217"/>
      <c r="J66" s="79">
        <v>350</v>
      </c>
      <c r="K66" s="79">
        <v>350</v>
      </c>
    </row>
    <row r="67" spans="1:11">
      <c r="A67" s="233" t="s">
        <v>186</v>
      </c>
      <c r="B67" s="234"/>
      <c r="C67" s="216">
        <v>452</v>
      </c>
      <c r="D67" s="217"/>
      <c r="E67" s="216">
        <v>452</v>
      </c>
      <c r="F67" s="217"/>
      <c r="G67" s="79">
        <v>452</v>
      </c>
      <c r="H67" s="216">
        <v>452</v>
      </c>
      <c r="I67" s="217"/>
      <c r="J67" s="79">
        <v>452</v>
      </c>
      <c r="K67" s="79">
        <v>452</v>
      </c>
    </row>
    <row r="68" spans="1:11" ht="17.399999999999999">
      <c r="A68" s="220" t="s">
        <v>335</v>
      </c>
      <c r="B68" s="221"/>
      <c r="C68" s="63"/>
      <c r="D68" s="63"/>
      <c r="E68" s="63"/>
      <c r="F68" s="63"/>
      <c r="G68" s="63"/>
      <c r="H68" s="63"/>
      <c r="I68" s="63"/>
      <c r="J68" s="63"/>
      <c r="K68" s="63"/>
    </row>
    <row r="69" spans="1:11">
      <c r="A69" s="226" t="s">
        <v>323</v>
      </c>
      <c r="B69" s="227"/>
      <c r="C69" s="218" t="s">
        <v>113</v>
      </c>
      <c r="D69" s="219"/>
      <c r="E69" s="218">
        <v>68</v>
      </c>
      <c r="F69" s="219"/>
      <c r="G69" s="85" t="s">
        <v>113</v>
      </c>
      <c r="H69" s="218">
        <v>68</v>
      </c>
      <c r="I69" s="219"/>
      <c r="J69" s="85" t="s">
        <v>113</v>
      </c>
      <c r="K69" s="85" t="s">
        <v>113</v>
      </c>
    </row>
    <row r="70" spans="1:11">
      <c r="A70" s="226" t="s">
        <v>324</v>
      </c>
      <c r="B70" s="227"/>
      <c r="C70" s="218" t="s">
        <v>113</v>
      </c>
      <c r="D70" s="219"/>
      <c r="E70" s="218">
        <v>60</v>
      </c>
      <c r="F70" s="219"/>
      <c r="G70" s="85" t="s">
        <v>113</v>
      </c>
      <c r="H70" s="218">
        <v>60</v>
      </c>
      <c r="I70" s="219"/>
      <c r="J70" s="85" t="s">
        <v>113</v>
      </c>
      <c r="K70" s="85" t="s">
        <v>113</v>
      </c>
    </row>
    <row r="71" spans="1:11">
      <c r="A71" s="226" t="s">
        <v>325</v>
      </c>
      <c r="B71" s="227"/>
      <c r="C71" s="218" t="s">
        <v>113</v>
      </c>
      <c r="D71" s="219"/>
      <c r="E71" s="218">
        <v>75</v>
      </c>
      <c r="F71" s="219"/>
      <c r="G71" s="85" t="s">
        <v>113</v>
      </c>
      <c r="H71" s="218">
        <v>75</v>
      </c>
      <c r="I71" s="219"/>
      <c r="J71" s="85" t="s">
        <v>113</v>
      </c>
      <c r="K71" s="85" t="s">
        <v>113</v>
      </c>
    </row>
    <row r="72" spans="1:11">
      <c r="A72" s="226" t="s">
        <v>326</v>
      </c>
      <c r="B72" s="227"/>
      <c r="C72" s="218" t="s">
        <v>113</v>
      </c>
      <c r="D72" s="219"/>
      <c r="E72" s="218">
        <v>152</v>
      </c>
      <c r="F72" s="219"/>
      <c r="G72" s="85" t="s">
        <v>113</v>
      </c>
      <c r="H72" s="218">
        <v>152</v>
      </c>
      <c r="I72" s="219"/>
      <c r="J72" s="85" t="s">
        <v>113</v>
      </c>
      <c r="K72" s="85" t="s">
        <v>113</v>
      </c>
    </row>
    <row r="73" spans="1:11">
      <c r="A73" s="150" t="s">
        <v>327</v>
      </c>
      <c r="B73" s="151"/>
      <c r="C73" s="218" t="s">
        <v>113</v>
      </c>
      <c r="D73" s="219"/>
      <c r="E73" s="218">
        <v>86</v>
      </c>
      <c r="F73" s="219"/>
      <c r="G73" s="85" t="s">
        <v>113</v>
      </c>
      <c r="H73" s="218">
        <v>86</v>
      </c>
      <c r="I73" s="219"/>
      <c r="J73" s="85" t="s">
        <v>113</v>
      </c>
      <c r="K73" s="85" t="s">
        <v>113</v>
      </c>
    </row>
    <row r="74" spans="1:11">
      <c r="A74" s="150" t="s">
        <v>328</v>
      </c>
      <c r="B74" s="151"/>
      <c r="C74" s="218" t="s">
        <v>113</v>
      </c>
      <c r="D74" s="219"/>
      <c r="E74" s="218">
        <v>21</v>
      </c>
      <c r="F74" s="219"/>
      <c r="G74" s="85" t="s">
        <v>113</v>
      </c>
      <c r="H74" s="218">
        <v>21</v>
      </c>
      <c r="I74" s="219"/>
      <c r="J74" s="85" t="s">
        <v>113</v>
      </c>
      <c r="K74" s="85" t="s">
        <v>113</v>
      </c>
    </row>
    <row r="75" spans="1:11">
      <c r="A75" s="150" t="s">
        <v>329</v>
      </c>
      <c r="B75" s="151"/>
      <c r="C75" s="218" t="s">
        <v>113</v>
      </c>
      <c r="D75" s="219"/>
      <c r="E75" s="218">
        <v>86</v>
      </c>
      <c r="F75" s="219"/>
      <c r="G75" s="85" t="s">
        <v>113</v>
      </c>
      <c r="H75" s="218">
        <v>86</v>
      </c>
      <c r="I75" s="219"/>
      <c r="J75" s="85" t="s">
        <v>113</v>
      </c>
      <c r="K75" s="85" t="s">
        <v>113</v>
      </c>
    </row>
    <row r="76" spans="1:11">
      <c r="A76" s="134" t="s">
        <v>330</v>
      </c>
      <c r="B76" s="151"/>
      <c r="C76" s="218" t="s">
        <v>113</v>
      </c>
      <c r="D76" s="219"/>
      <c r="E76" s="218">
        <v>21</v>
      </c>
      <c r="F76" s="219"/>
      <c r="G76" s="85" t="s">
        <v>113</v>
      </c>
      <c r="H76" s="218">
        <v>21</v>
      </c>
      <c r="I76" s="219"/>
      <c r="J76" s="85" t="s">
        <v>113</v>
      </c>
      <c r="K76" s="85" t="s">
        <v>113</v>
      </c>
    </row>
    <row r="77" spans="1:11">
      <c r="A77" s="150" t="s">
        <v>331</v>
      </c>
      <c r="B77" s="151"/>
      <c r="C77" s="218" t="s">
        <v>113</v>
      </c>
      <c r="D77" s="219"/>
      <c r="E77" s="218">
        <v>76</v>
      </c>
      <c r="F77" s="219"/>
      <c r="G77" s="85" t="s">
        <v>113</v>
      </c>
      <c r="H77" s="218">
        <v>76</v>
      </c>
      <c r="I77" s="219"/>
      <c r="J77" s="85" t="s">
        <v>113</v>
      </c>
      <c r="K77" s="85" t="s">
        <v>113</v>
      </c>
    </row>
    <row r="78" spans="1:11">
      <c r="A78" s="150" t="s">
        <v>332</v>
      </c>
      <c r="B78" s="151"/>
      <c r="C78" s="218" t="s">
        <v>113</v>
      </c>
      <c r="D78" s="219"/>
      <c r="E78" s="218">
        <v>204</v>
      </c>
      <c r="F78" s="219"/>
      <c r="G78" s="85" t="s">
        <v>113</v>
      </c>
      <c r="H78" s="218">
        <v>204</v>
      </c>
      <c r="I78" s="219"/>
      <c r="J78" s="85" t="s">
        <v>113</v>
      </c>
      <c r="K78" s="85" t="s">
        <v>113</v>
      </c>
    </row>
    <row r="79" spans="1:11">
      <c r="A79" s="150" t="s">
        <v>333</v>
      </c>
      <c r="B79" s="151"/>
      <c r="C79" s="218" t="s">
        <v>113</v>
      </c>
      <c r="D79" s="219"/>
      <c r="E79" s="218">
        <v>41</v>
      </c>
      <c r="F79" s="219"/>
      <c r="G79" s="85" t="s">
        <v>113</v>
      </c>
      <c r="H79" s="218">
        <v>41</v>
      </c>
      <c r="I79" s="219"/>
      <c r="J79" s="85" t="s">
        <v>113</v>
      </c>
      <c r="K79" s="85" t="s">
        <v>113</v>
      </c>
    </row>
    <row r="80" spans="1:11">
      <c r="A80" s="150" t="s">
        <v>334</v>
      </c>
      <c r="B80" s="151"/>
      <c r="C80" s="218" t="s">
        <v>113</v>
      </c>
      <c r="D80" s="219"/>
      <c r="E80" s="218">
        <v>99</v>
      </c>
      <c r="F80" s="219"/>
      <c r="G80" s="85" t="s">
        <v>113</v>
      </c>
      <c r="H80" s="218">
        <v>99</v>
      </c>
      <c r="I80" s="219"/>
      <c r="J80" s="85" t="s">
        <v>113</v>
      </c>
      <c r="K80" s="85" t="s">
        <v>113</v>
      </c>
    </row>
    <row r="81" spans="1:11">
      <c r="A81" s="226" t="s">
        <v>162</v>
      </c>
      <c r="B81" s="227"/>
      <c r="C81" s="218" t="s">
        <v>113</v>
      </c>
      <c r="D81" s="219"/>
      <c r="E81" s="218" t="s">
        <v>113</v>
      </c>
      <c r="F81" s="219"/>
      <c r="G81" s="84" t="s">
        <v>113</v>
      </c>
      <c r="H81" s="218" t="s">
        <v>113</v>
      </c>
      <c r="I81" s="219"/>
      <c r="J81" s="84" t="s">
        <v>113</v>
      </c>
      <c r="K81" s="84" t="s">
        <v>113</v>
      </c>
    </row>
    <row r="82" spans="1:11">
      <c r="A82" s="104" t="s">
        <v>337</v>
      </c>
      <c r="B82" s="99"/>
      <c r="C82" s="99"/>
      <c r="D82" s="99"/>
      <c r="E82" s="99"/>
      <c r="F82" s="99"/>
      <c r="G82" s="99"/>
      <c r="H82" s="99"/>
      <c r="I82" s="99"/>
      <c r="J82" s="99"/>
      <c r="K82" s="99"/>
    </row>
    <row r="83" spans="1:11">
      <c r="A83" s="222" t="s">
        <v>166</v>
      </c>
      <c r="B83" s="223"/>
      <c r="C83" s="216">
        <v>1904</v>
      </c>
      <c r="D83" s="217"/>
      <c r="E83" s="216">
        <v>1904</v>
      </c>
      <c r="F83" s="217"/>
      <c r="G83" s="83" t="s">
        <v>113</v>
      </c>
      <c r="H83" s="216">
        <v>1904</v>
      </c>
      <c r="I83" s="217"/>
      <c r="J83" s="83" t="s">
        <v>113</v>
      </c>
      <c r="K83" s="83" t="s">
        <v>113</v>
      </c>
    </row>
    <row r="84" spans="1:11">
      <c r="A84" s="222" t="s">
        <v>167</v>
      </c>
      <c r="B84" s="223"/>
      <c r="C84" s="216" t="s">
        <v>113</v>
      </c>
      <c r="D84" s="217"/>
      <c r="E84" s="216" t="s">
        <v>113</v>
      </c>
      <c r="F84" s="217"/>
      <c r="G84" s="83">
        <v>200</v>
      </c>
      <c r="H84" s="216" t="s">
        <v>113</v>
      </c>
      <c r="I84" s="217"/>
      <c r="J84" s="83">
        <v>200</v>
      </c>
      <c r="K84" s="83">
        <v>200</v>
      </c>
    </row>
    <row r="85" spans="1:11" ht="10.199999999999999" customHeight="1">
      <c r="A85" s="23"/>
      <c r="B85" s="99"/>
      <c r="C85" s="99"/>
      <c r="D85" s="99"/>
      <c r="E85" s="99"/>
      <c r="F85" s="99"/>
      <c r="G85" s="99"/>
      <c r="H85" s="99"/>
      <c r="I85" s="99"/>
      <c r="J85" s="99"/>
      <c r="K85" s="99"/>
    </row>
    <row r="86" spans="1:11">
      <c r="A86" s="118" t="s">
        <v>196</v>
      </c>
      <c r="B86" s="119"/>
      <c r="C86" s="120"/>
      <c r="D86" s="120"/>
      <c r="E86" s="120"/>
      <c r="F86" s="120"/>
      <c r="G86" s="120"/>
      <c r="H86" s="120"/>
      <c r="I86" s="120"/>
      <c r="J86" s="120"/>
      <c r="K86" s="120"/>
    </row>
    <row r="87" spans="1:11">
      <c r="A87" s="147" t="s">
        <v>197</v>
      </c>
      <c r="B87" s="148"/>
      <c r="C87" s="216">
        <v>62</v>
      </c>
      <c r="D87" s="217">
        <v>62</v>
      </c>
      <c r="E87" s="216">
        <v>62</v>
      </c>
      <c r="F87" s="217">
        <v>62</v>
      </c>
      <c r="G87" s="83">
        <v>62</v>
      </c>
      <c r="H87" s="216">
        <v>62</v>
      </c>
      <c r="I87" s="217">
        <v>62</v>
      </c>
      <c r="J87" s="83">
        <v>62</v>
      </c>
      <c r="K87" s="83">
        <v>62</v>
      </c>
    </row>
    <row r="88" spans="1:11">
      <c r="A88" s="147" t="s">
        <v>198</v>
      </c>
      <c r="B88" s="148"/>
      <c r="C88" s="216">
        <v>179</v>
      </c>
      <c r="D88" s="217">
        <v>179</v>
      </c>
      <c r="E88" s="216">
        <v>179</v>
      </c>
      <c r="F88" s="217">
        <v>179</v>
      </c>
      <c r="G88" s="83">
        <v>179</v>
      </c>
      <c r="H88" s="216">
        <v>179</v>
      </c>
      <c r="I88" s="217">
        <v>179</v>
      </c>
      <c r="J88" s="83">
        <v>179</v>
      </c>
      <c r="K88" s="83">
        <v>179</v>
      </c>
    </row>
    <row r="89" spans="1:11">
      <c r="A89" s="147" t="s">
        <v>199</v>
      </c>
      <c r="B89" s="148"/>
      <c r="C89" s="216">
        <v>359</v>
      </c>
      <c r="D89" s="217">
        <v>359</v>
      </c>
      <c r="E89" s="216">
        <v>359</v>
      </c>
      <c r="F89" s="217">
        <v>359</v>
      </c>
      <c r="G89" s="83">
        <v>359</v>
      </c>
      <c r="H89" s="216">
        <v>359</v>
      </c>
      <c r="I89" s="217">
        <v>359</v>
      </c>
      <c r="J89" s="83">
        <v>359</v>
      </c>
      <c r="K89" s="83">
        <v>359</v>
      </c>
    </row>
    <row r="90" spans="1:11">
      <c r="A90" s="147" t="s">
        <v>200</v>
      </c>
      <c r="B90" s="148"/>
      <c r="C90" s="216">
        <v>63</v>
      </c>
      <c r="D90" s="217">
        <v>63</v>
      </c>
      <c r="E90" s="216">
        <v>63</v>
      </c>
      <c r="F90" s="217">
        <v>63</v>
      </c>
      <c r="G90" s="83">
        <v>63</v>
      </c>
      <c r="H90" s="216">
        <v>63</v>
      </c>
      <c r="I90" s="217">
        <v>63</v>
      </c>
      <c r="J90" s="83">
        <v>63</v>
      </c>
      <c r="K90" s="83">
        <v>63</v>
      </c>
    </row>
    <row r="91" spans="1:11">
      <c r="A91" s="147" t="s">
        <v>201</v>
      </c>
      <c r="B91" s="148"/>
      <c r="C91" s="216">
        <v>95</v>
      </c>
      <c r="D91" s="217">
        <v>95</v>
      </c>
      <c r="E91" s="216">
        <v>95</v>
      </c>
      <c r="F91" s="217">
        <v>95</v>
      </c>
      <c r="G91" s="83">
        <v>95</v>
      </c>
      <c r="H91" s="216">
        <v>95</v>
      </c>
      <c r="I91" s="217">
        <v>95</v>
      </c>
      <c r="J91" s="83">
        <v>95</v>
      </c>
      <c r="K91" s="83">
        <v>95</v>
      </c>
    </row>
    <row r="92" spans="1:11">
      <c r="A92" s="147" t="s">
        <v>202</v>
      </c>
      <c r="B92" s="148"/>
      <c r="C92" s="216">
        <v>114</v>
      </c>
      <c r="D92" s="217">
        <v>114</v>
      </c>
      <c r="E92" s="216">
        <v>114</v>
      </c>
      <c r="F92" s="217">
        <v>114</v>
      </c>
      <c r="G92" s="83">
        <v>114</v>
      </c>
      <c r="H92" s="216">
        <v>114</v>
      </c>
      <c r="I92" s="217">
        <v>114</v>
      </c>
      <c r="J92" s="83">
        <v>114</v>
      </c>
      <c r="K92" s="83">
        <v>114</v>
      </c>
    </row>
    <row r="93" spans="1:11">
      <c r="A93" s="147" t="s">
        <v>203</v>
      </c>
      <c r="B93" s="148"/>
      <c r="C93" s="216">
        <v>114</v>
      </c>
      <c r="D93" s="217">
        <v>114</v>
      </c>
      <c r="E93" s="216">
        <v>114</v>
      </c>
      <c r="F93" s="217">
        <v>114</v>
      </c>
      <c r="G93" s="83">
        <v>114</v>
      </c>
      <c r="H93" s="216">
        <v>114</v>
      </c>
      <c r="I93" s="217">
        <v>114</v>
      </c>
      <c r="J93" s="83">
        <v>114</v>
      </c>
      <c r="K93" s="83">
        <v>114</v>
      </c>
    </row>
    <row r="94" spans="1:11">
      <c r="A94" s="147" t="s">
        <v>204</v>
      </c>
      <c r="B94" s="148"/>
      <c r="C94" s="216">
        <v>2220</v>
      </c>
      <c r="D94" s="217">
        <v>2220</v>
      </c>
      <c r="E94" s="216">
        <v>2220</v>
      </c>
      <c r="F94" s="217">
        <v>2220</v>
      </c>
      <c r="G94" s="83">
        <v>2220</v>
      </c>
      <c r="H94" s="216">
        <v>2220</v>
      </c>
      <c r="I94" s="217">
        <v>2220</v>
      </c>
      <c r="J94" s="83">
        <v>2220</v>
      </c>
      <c r="K94" s="83">
        <v>2220</v>
      </c>
    </row>
    <row r="95" spans="1:11">
      <c r="A95" s="147" t="s">
        <v>205</v>
      </c>
      <c r="B95" s="148"/>
      <c r="C95" s="216">
        <v>62</v>
      </c>
      <c r="D95" s="217">
        <v>62</v>
      </c>
      <c r="E95" s="216">
        <v>62</v>
      </c>
      <c r="F95" s="217">
        <v>62</v>
      </c>
      <c r="G95" s="83">
        <v>62</v>
      </c>
      <c r="H95" s="216">
        <v>62</v>
      </c>
      <c r="I95" s="217">
        <v>62</v>
      </c>
      <c r="J95" s="83">
        <v>62</v>
      </c>
      <c r="K95" s="83">
        <v>62</v>
      </c>
    </row>
    <row r="96" spans="1:11">
      <c r="A96" s="147" t="s">
        <v>206</v>
      </c>
      <c r="B96" s="148"/>
      <c r="C96" s="216">
        <v>179</v>
      </c>
      <c r="D96" s="217">
        <v>179</v>
      </c>
      <c r="E96" s="216">
        <v>179</v>
      </c>
      <c r="F96" s="217">
        <v>179</v>
      </c>
      <c r="G96" s="83">
        <v>179</v>
      </c>
      <c r="H96" s="216">
        <v>179</v>
      </c>
      <c r="I96" s="217">
        <v>179</v>
      </c>
      <c r="J96" s="83">
        <v>179</v>
      </c>
      <c r="K96" s="83">
        <v>179</v>
      </c>
    </row>
    <row r="97" spans="1:11">
      <c r="A97" s="147" t="s">
        <v>207</v>
      </c>
      <c r="B97" s="148"/>
      <c r="C97" s="216">
        <v>359</v>
      </c>
      <c r="D97" s="217">
        <v>359</v>
      </c>
      <c r="E97" s="216">
        <v>359</v>
      </c>
      <c r="F97" s="217">
        <v>359</v>
      </c>
      <c r="G97" s="83">
        <v>359</v>
      </c>
      <c r="H97" s="216">
        <v>359</v>
      </c>
      <c r="I97" s="217">
        <v>359</v>
      </c>
      <c r="J97" s="83">
        <v>359</v>
      </c>
      <c r="K97" s="83">
        <v>359</v>
      </c>
    </row>
    <row r="98" spans="1:11">
      <c r="A98" s="147" t="s">
        <v>208</v>
      </c>
      <c r="B98" s="148"/>
      <c r="C98" s="216">
        <v>63</v>
      </c>
      <c r="D98" s="217">
        <v>63</v>
      </c>
      <c r="E98" s="216">
        <v>63</v>
      </c>
      <c r="F98" s="217">
        <v>63</v>
      </c>
      <c r="G98" s="83">
        <v>63</v>
      </c>
      <c r="H98" s="216">
        <v>63</v>
      </c>
      <c r="I98" s="217">
        <v>63</v>
      </c>
      <c r="J98" s="83">
        <v>63</v>
      </c>
      <c r="K98" s="83">
        <v>63</v>
      </c>
    </row>
    <row r="99" spans="1:11">
      <c r="A99" s="147" t="s">
        <v>209</v>
      </c>
      <c r="B99" s="148"/>
      <c r="C99" s="216">
        <v>95</v>
      </c>
      <c r="D99" s="217">
        <v>95</v>
      </c>
      <c r="E99" s="216">
        <v>95</v>
      </c>
      <c r="F99" s="217">
        <v>95</v>
      </c>
      <c r="G99" s="83">
        <v>95</v>
      </c>
      <c r="H99" s="216">
        <v>95</v>
      </c>
      <c r="I99" s="217">
        <v>95</v>
      </c>
      <c r="J99" s="83">
        <v>95</v>
      </c>
      <c r="K99" s="83">
        <v>95</v>
      </c>
    </row>
    <row r="100" spans="1:11">
      <c r="A100" s="147" t="s">
        <v>210</v>
      </c>
      <c r="B100" s="148"/>
      <c r="C100" s="216">
        <v>114</v>
      </c>
      <c r="D100" s="217">
        <v>114</v>
      </c>
      <c r="E100" s="216">
        <v>114</v>
      </c>
      <c r="F100" s="217">
        <v>114</v>
      </c>
      <c r="G100" s="83">
        <v>114</v>
      </c>
      <c r="H100" s="216">
        <v>114</v>
      </c>
      <c r="I100" s="217">
        <v>114</v>
      </c>
      <c r="J100" s="83">
        <v>114</v>
      </c>
      <c r="K100" s="83">
        <v>114</v>
      </c>
    </row>
    <row r="101" spans="1:11">
      <c r="A101" s="147" t="s">
        <v>211</v>
      </c>
      <c r="B101" s="148"/>
      <c r="C101" s="216">
        <v>114</v>
      </c>
      <c r="D101" s="217">
        <v>114</v>
      </c>
      <c r="E101" s="216">
        <v>114</v>
      </c>
      <c r="F101" s="217">
        <v>114</v>
      </c>
      <c r="G101" s="83">
        <v>114</v>
      </c>
      <c r="H101" s="216">
        <v>114</v>
      </c>
      <c r="I101" s="217">
        <v>114</v>
      </c>
      <c r="J101" s="83">
        <v>114</v>
      </c>
      <c r="K101" s="83">
        <v>114</v>
      </c>
    </row>
    <row r="102" spans="1:11">
      <c r="A102" s="147" t="s">
        <v>204</v>
      </c>
      <c r="B102" s="148"/>
      <c r="C102" s="216">
        <v>2220</v>
      </c>
      <c r="D102" s="217">
        <v>2220</v>
      </c>
      <c r="E102" s="216">
        <v>2220</v>
      </c>
      <c r="F102" s="217">
        <v>2220</v>
      </c>
      <c r="G102" s="83">
        <v>2220</v>
      </c>
      <c r="H102" s="216">
        <v>2220</v>
      </c>
      <c r="I102" s="217">
        <v>2220</v>
      </c>
      <c r="J102" s="83">
        <v>2220</v>
      </c>
      <c r="K102" s="83">
        <v>2220</v>
      </c>
    </row>
    <row r="103" spans="1:11">
      <c r="A103" s="147" t="s">
        <v>212</v>
      </c>
      <c r="B103" s="148"/>
      <c r="C103" s="216">
        <v>6</v>
      </c>
      <c r="D103" s="217">
        <v>6</v>
      </c>
      <c r="E103" s="216">
        <v>6</v>
      </c>
      <c r="F103" s="217">
        <v>6</v>
      </c>
      <c r="G103" s="83">
        <v>6</v>
      </c>
      <c r="H103" s="216">
        <v>6</v>
      </c>
      <c r="I103" s="217">
        <v>6</v>
      </c>
      <c r="J103" s="83">
        <v>6</v>
      </c>
      <c r="K103" s="83">
        <v>6</v>
      </c>
    </row>
    <row r="104" spans="1:11">
      <c r="A104" s="147" t="s">
        <v>213</v>
      </c>
      <c r="B104" s="148"/>
      <c r="C104" s="216">
        <v>5.4</v>
      </c>
      <c r="D104" s="217">
        <v>5.4</v>
      </c>
      <c r="E104" s="216">
        <v>5.4</v>
      </c>
      <c r="F104" s="217">
        <v>5.4</v>
      </c>
      <c r="G104" s="83">
        <v>5.4</v>
      </c>
      <c r="H104" s="216">
        <v>5.4</v>
      </c>
      <c r="I104" s="217">
        <v>5.4</v>
      </c>
      <c r="J104" s="83">
        <v>5.4</v>
      </c>
      <c r="K104" s="83">
        <v>5.4</v>
      </c>
    </row>
    <row r="105" spans="1:11">
      <c r="A105" s="147" t="s">
        <v>214</v>
      </c>
      <c r="B105" s="148"/>
      <c r="C105" s="216">
        <v>5</v>
      </c>
      <c r="D105" s="217">
        <v>5</v>
      </c>
      <c r="E105" s="216">
        <v>5</v>
      </c>
      <c r="F105" s="217">
        <v>5</v>
      </c>
      <c r="G105" s="83">
        <v>5</v>
      </c>
      <c r="H105" s="216">
        <v>5</v>
      </c>
      <c r="I105" s="217">
        <v>5</v>
      </c>
      <c r="J105" s="83">
        <v>5</v>
      </c>
      <c r="K105" s="83">
        <v>5</v>
      </c>
    </row>
    <row r="106" spans="1:11">
      <c r="A106" s="147" t="s">
        <v>215</v>
      </c>
      <c r="B106" s="148"/>
      <c r="C106" s="216">
        <v>4.6000000000000005</v>
      </c>
      <c r="D106" s="217">
        <v>4.6000000000000005</v>
      </c>
      <c r="E106" s="216">
        <v>4.6000000000000005</v>
      </c>
      <c r="F106" s="217">
        <v>4.6000000000000005</v>
      </c>
      <c r="G106" s="83">
        <v>4.6000000000000005</v>
      </c>
      <c r="H106" s="216">
        <v>4.6000000000000005</v>
      </c>
      <c r="I106" s="217">
        <v>4.6000000000000005</v>
      </c>
      <c r="J106" s="83">
        <v>4.6000000000000005</v>
      </c>
      <c r="K106" s="83">
        <v>4.6000000000000005</v>
      </c>
    </row>
    <row r="107" spans="1:11">
      <c r="A107" s="147" t="s">
        <v>216</v>
      </c>
      <c r="B107" s="148"/>
      <c r="C107" s="216">
        <v>4</v>
      </c>
      <c r="D107" s="217">
        <v>4</v>
      </c>
      <c r="E107" s="216">
        <v>4</v>
      </c>
      <c r="F107" s="217">
        <v>4</v>
      </c>
      <c r="G107" s="83">
        <v>4</v>
      </c>
      <c r="H107" s="216">
        <v>4</v>
      </c>
      <c r="I107" s="217">
        <v>4</v>
      </c>
      <c r="J107" s="83">
        <v>4</v>
      </c>
      <c r="K107" s="83">
        <v>4</v>
      </c>
    </row>
    <row r="108" spans="1:11">
      <c r="A108" s="147" t="s">
        <v>217</v>
      </c>
      <c r="B108" s="148"/>
      <c r="C108" s="216">
        <v>3.6</v>
      </c>
      <c r="D108" s="217">
        <v>3.6</v>
      </c>
      <c r="E108" s="216">
        <v>3.6</v>
      </c>
      <c r="F108" s="217">
        <v>3.6</v>
      </c>
      <c r="G108" s="83">
        <v>3.6</v>
      </c>
      <c r="H108" s="216">
        <v>3.6</v>
      </c>
      <c r="I108" s="217">
        <v>3.6</v>
      </c>
      <c r="J108" s="83">
        <v>3.6</v>
      </c>
      <c r="K108" s="83">
        <v>3.6</v>
      </c>
    </row>
    <row r="109" spans="1:11">
      <c r="A109" s="147" t="s">
        <v>218</v>
      </c>
      <c r="B109" s="148"/>
      <c r="C109" s="216">
        <v>9.6000000000000014</v>
      </c>
      <c r="D109" s="217">
        <v>9.6000000000000014</v>
      </c>
      <c r="E109" s="216">
        <v>9.6000000000000014</v>
      </c>
      <c r="F109" s="217">
        <v>9.6000000000000014</v>
      </c>
      <c r="G109" s="83">
        <v>9.6000000000000014</v>
      </c>
      <c r="H109" s="216">
        <v>9.6000000000000014</v>
      </c>
      <c r="I109" s="217">
        <v>9.6000000000000014</v>
      </c>
      <c r="J109" s="83">
        <v>9.6000000000000014</v>
      </c>
      <c r="K109" s="83">
        <v>9.6000000000000014</v>
      </c>
    </row>
    <row r="110" spans="1:11">
      <c r="A110" s="147" t="s">
        <v>219</v>
      </c>
      <c r="B110" s="148"/>
      <c r="C110" s="216">
        <v>8.6</v>
      </c>
      <c r="D110" s="217">
        <v>8.6</v>
      </c>
      <c r="E110" s="216">
        <v>8.6</v>
      </c>
      <c r="F110" s="217">
        <v>8.6</v>
      </c>
      <c r="G110" s="83">
        <v>8.6</v>
      </c>
      <c r="H110" s="216">
        <v>8.6</v>
      </c>
      <c r="I110" s="217">
        <v>8.6</v>
      </c>
      <c r="J110" s="83">
        <v>8.6</v>
      </c>
      <c r="K110" s="83">
        <v>8.6</v>
      </c>
    </row>
    <row r="111" spans="1:11">
      <c r="A111" s="147" t="s">
        <v>220</v>
      </c>
      <c r="B111" s="148"/>
      <c r="C111" s="216">
        <v>8</v>
      </c>
      <c r="D111" s="217">
        <v>8</v>
      </c>
      <c r="E111" s="216">
        <v>8</v>
      </c>
      <c r="F111" s="217">
        <v>8</v>
      </c>
      <c r="G111" s="83">
        <v>8</v>
      </c>
      <c r="H111" s="216">
        <v>8</v>
      </c>
      <c r="I111" s="217">
        <v>8</v>
      </c>
      <c r="J111" s="83">
        <v>8</v>
      </c>
      <c r="K111" s="83">
        <v>8</v>
      </c>
    </row>
    <row r="112" spans="1:11">
      <c r="A112" s="147" t="s">
        <v>221</v>
      </c>
      <c r="B112" s="148"/>
      <c r="C112" s="216">
        <v>7.2</v>
      </c>
      <c r="D112" s="217">
        <v>7.2</v>
      </c>
      <c r="E112" s="216">
        <v>7.2</v>
      </c>
      <c r="F112" s="217">
        <v>7.2</v>
      </c>
      <c r="G112" s="83">
        <v>7.2</v>
      </c>
      <c r="H112" s="216">
        <v>7.2</v>
      </c>
      <c r="I112" s="217">
        <v>7.2</v>
      </c>
      <c r="J112" s="83">
        <v>7.2</v>
      </c>
      <c r="K112" s="83">
        <v>7.2</v>
      </c>
    </row>
    <row r="113" spans="1:11">
      <c r="A113" s="147" t="s">
        <v>222</v>
      </c>
      <c r="B113" s="148"/>
      <c r="C113" s="216">
        <v>6.4</v>
      </c>
      <c r="D113" s="217">
        <v>6.4</v>
      </c>
      <c r="E113" s="216">
        <v>6.4</v>
      </c>
      <c r="F113" s="217">
        <v>6.4</v>
      </c>
      <c r="G113" s="83">
        <v>6.4</v>
      </c>
      <c r="H113" s="216">
        <v>6.4</v>
      </c>
      <c r="I113" s="217">
        <v>6.4</v>
      </c>
      <c r="J113" s="83">
        <v>6.4</v>
      </c>
      <c r="K113" s="83">
        <v>6.4</v>
      </c>
    </row>
    <row r="114" spans="1:11">
      <c r="A114" s="147" t="s">
        <v>223</v>
      </c>
      <c r="B114" s="148"/>
      <c r="C114" s="216">
        <v>5.8000000000000007</v>
      </c>
      <c r="D114" s="217">
        <v>5.8000000000000007</v>
      </c>
      <c r="E114" s="216">
        <v>5.8000000000000007</v>
      </c>
      <c r="F114" s="217">
        <v>5.8000000000000007</v>
      </c>
      <c r="G114" s="83">
        <v>5.8000000000000007</v>
      </c>
      <c r="H114" s="216">
        <v>5.8000000000000007</v>
      </c>
      <c r="I114" s="217">
        <v>5.8000000000000007</v>
      </c>
      <c r="J114" s="83">
        <v>5.8000000000000007</v>
      </c>
      <c r="K114" s="83">
        <v>5.8000000000000007</v>
      </c>
    </row>
    <row r="115" spans="1:11">
      <c r="A115" s="147" t="s">
        <v>224</v>
      </c>
      <c r="B115" s="148"/>
      <c r="C115" s="216">
        <v>30</v>
      </c>
      <c r="D115" s="217">
        <v>30</v>
      </c>
      <c r="E115" s="216">
        <v>30</v>
      </c>
      <c r="F115" s="217">
        <v>30</v>
      </c>
      <c r="G115" s="83">
        <v>30</v>
      </c>
      <c r="H115" s="216">
        <v>30</v>
      </c>
      <c r="I115" s="217">
        <v>30</v>
      </c>
      <c r="J115" s="83">
        <v>30</v>
      </c>
      <c r="K115" s="83">
        <v>30</v>
      </c>
    </row>
    <row r="116" spans="1:11">
      <c r="A116" s="147" t="s">
        <v>225</v>
      </c>
      <c r="B116" s="148"/>
      <c r="C116" s="216">
        <v>22</v>
      </c>
      <c r="D116" s="217">
        <v>22</v>
      </c>
      <c r="E116" s="216">
        <v>22</v>
      </c>
      <c r="F116" s="217">
        <v>22</v>
      </c>
      <c r="G116" s="83">
        <v>22</v>
      </c>
      <c r="H116" s="216">
        <v>22</v>
      </c>
      <c r="I116" s="217">
        <v>22</v>
      </c>
      <c r="J116" s="83">
        <v>22</v>
      </c>
      <c r="K116" s="83">
        <v>22</v>
      </c>
    </row>
    <row r="117" spans="1:11">
      <c r="A117" s="147" t="s">
        <v>226</v>
      </c>
      <c r="B117" s="148"/>
      <c r="C117" s="216">
        <v>20</v>
      </c>
      <c r="D117" s="217">
        <v>20</v>
      </c>
      <c r="E117" s="216">
        <v>20</v>
      </c>
      <c r="F117" s="217">
        <v>20</v>
      </c>
      <c r="G117" s="83">
        <v>20</v>
      </c>
      <c r="H117" s="216">
        <v>20</v>
      </c>
      <c r="I117" s="217">
        <v>20</v>
      </c>
      <c r="J117" s="83">
        <v>20</v>
      </c>
      <c r="K117" s="83">
        <v>20</v>
      </c>
    </row>
    <row r="118" spans="1:11">
      <c r="A118" s="147" t="s">
        <v>227</v>
      </c>
      <c r="B118" s="148"/>
      <c r="C118" s="216">
        <v>19</v>
      </c>
      <c r="D118" s="217">
        <v>19</v>
      </c>
      <c r="E118" s="216">
        <v>19</v>
      </c>
      <c r="F118" s="217">
        <v>19</v>
      </c>
      <c r="G118" s="83">
        <v>19</v>
      </c>
      <c r="H118" s="216">
        <v>19</v>
      </c>
      <c r="I118" s="217">
        <v>19</v>
      </c>
      <c r="J118" s="83">
        <v>19</v>
      </c>
      <c r="K118" s="83">
        <v>19</v>
      </c>
    </row>
    <row r="119" spans="1:11">
      <c r="A119" s="147" t="s">
        <v>228</v>
      </c>
      <c r="B119" s="148"/>
      <c r="C119" s="216">
        <v>16</v>
      </c>
      <c r="D119" s="217">
        <v>16</v>
      </c>
      <c r="E119" s="216">
        <v>16</v>
      </c>
      <c r="F119" s="217">
        <v>16</v>
      </c>
      <c r="G119" s="83">
        <v>16</v>
      </c>
      <c r="H119" s="216">
        <v>16</v>
      </c>
      <c r="I119" s="217">
        <v>16</v>
      </c>
      <c r="J119" s="83">
        <v>16</v>
      </c>
      <c r="K119" s="83">
        <v>16</v>
      </c>
    </row>
    <row r="120" spans="1:11">
      <c r="A120" s="147" t="s">
        <v>229</v>
      </c>
      <c r="B120" s="148"/>
      <c r="C120" s="216">
        <v>138</v>
      </c>
      <c r="D120" s="217">
        <v>138</v>
      </c>
      <c r="E120" s="216">
        <v>138</v>
      </c>
      <c r="F120" s="217">
        <v>138</v>
      </c>
      <c r="G120" s="83">
        <v>138</v>
      </c>
      <c r="H120" s="216">
        <v>138</v>
      </c>
      <c r="I120" s="217">
        <v>138</v>
      </c>
      <c r="J120" s="83">
        <v>138</v>
      </c>
      <c r="K120" s="83">
        <v>138</v>
      </c>
    </row>
    <row r="121" spans="1:11">
      <c r="A121" s="147" t="s">
        <v>230</v>
      </c>
      <c r="B121" s="148"/>
      <c r="C121" s="216">
        <v>170</v>
      </c>
      <c r="D121" s="217">
        <v>170</v>
      </c>
      <c r="E121" s="216">
        <v>170</v>
      </c>
      <c r="F121" s="217">
        <v>170</v>
      </c>
      <c r="G121" s="83">
        <v>170</v>
      </c>
      <c r="H121" s="216">
        <v>170</v>
      </c>
      <c r="I121" s="217">
        <v>170</v>
      </c>
      <c r="J121" s="83">
        <v>170</v>
      </c>
      <c r="K121" s="83">
        <v>170</v>
      </c>
    </row>
    <row r="122" spans="1:11">
      <c r="A122" s="147" t="s">
        <v>231</v>
      </c>
      <c r="B122" s="148"/>
      <c r="C122" s="216">
        <v>14</v>
      </c>
      <c r="D122" s="217">
        <v>14</v>
      </c>
      <c r="E122" s="216">
        <v>14</v>
      </c>
      <c r="F122" s="217">
        <v>14</v>
      </c>
      <c r="G122" s="83">
        <v>14</v>
      </c>
      <c r="H122" s="216">
        <v>14</v>
      </c>
      <c r="I122" s="217">
        <v>14</v>
      </c>
      <c r="J122" s="83">
        <v>14</v>
      </c>
      <c r="K122" s="83">
        <v>14</v>
      </c>
    </row>
    <row r="123" spans="1:11">
      <c r="A123" s="118" t="s">
        <v>232</v>
      </c>
      <c r="B123" s="119"/>
      <c r="C123" s="120"/>
      <c r="D123" s="120"/>
      <c r="E123" s="120"/>
      <c r="F123" s="120"/>
      <c r="G123" s="120"/>
      <c r="H123" s="120"/>
      <c r="I123" s="120"/>
      <c r="J123" s="120"/>
      <c r="K123" s="120"/>
    </row>
    <row r="124" spans="1:11">
      <c r="A124" s="147" t="s">
        <v>233</v>
      </c>
      <c r="B124" s="148"/>
      <c r="C124" s="216">
        <v>0.17</v>
      </c>
      <c r="D124" s="217">
        <v>0.17</v>
      </c>
      <c r="E124" s="216">
        <v>0.17</v>
      </c>
      <c r="F124" s="217">
        <v>0.17</v>
      </c>
      <c r="G124" s="83">
        <v>0.17</v>
      </c>
      <c r="H124" s="216">
        <v>0.17</v>
      </c>
      <c r="I124" s="217">
        <v>0.17</v>
      </c>
      <c r="J124" s="83">
        <v>0.17</v>
      </c>
      <c r="K124" s="83">
        <v>0.17</v>
      </c>
    </row>
    <row r="125" spans="1:11">
      <c r="A125" s="147" t="s">
        <v>234</v>
      </c>
      <c r="B125" s="148"/>
      <c r="C125" s="216">
        <v>0.49</v>
      </c>
      <c r="D125" s="217">
        <v>0.49</v>
      </c>
      <c r="E125" s="216">
        <v>0.49</v>
      </c>
      <c r="F125" s="217">
        <v>0.49</v>
      </c>
      <c r="G125" s="83">
        <v>0.49</v>
      </c>
      <c r="H125" s="216">
        <v>0.49</v>
      </c>
      <c r="I125" s="217">
        <v>0.49</v>
      </c>
      <c r="J125" s="83">
        <v>0.49</v>
      </c>
      <c r="K125" s="83">
        <v>0.49</v>
      </c>
    </row>
    <row r="126" spans="1:11">
      <c r="A126" s="147" t="s">
        <v>235</v>
      </c>
      <c r="B126" s="148"/>
      <c r="C126" s="216">
        <v>0.98</v>
      </c>
      <c r="D126" s="217">
        <v>0.98</v>
      </c>
      <c r="E126" s="216">
        <v>0.98</v>
      </c>
      <c r="F126" s="217">
        <v>0.98</v>
      </c>
      <c r="G126" s="83">
        <v>0.98</v>
      </c>
      <c r="H126" s="216">
        <v>0.98</v>
      </c>
      <c r="I126" s="217">
        <v>0.98</v>
      </c>
      <c r="J126" s="83">
        <v>0.98</v>
      </c>
      <c r="K126" s="83">
        <v>0.98</v>
      </c>
    </row>
    <row r="127" spans="1:11">
      <c r="A127" s="147" t="s">
        <v>236</v>
      </c>
      <c r="B127" s="148"/>
      <c r="C127" s="216">
        <v>0.17</v>
      </c>
      <c r="D127" s="217">
        <v>0.17</v>
      </c>
      <c r="E127" s="216">
        <v>0.17</v>
      </c>
      <c r="F127" s="217">
        <v>0.17</v>
      </c>
      <c r="G127" s="83">
        <v>0.17</v>
      </c>
      <c r="H127" s="216">
        <v>0.17</v>
      </c>
      <c r="I127" s="217">
        <v>0.17</v>
      </c>
      <c r="J127" s="83">
        <v>0.17</v>
      </c>
      <c r="K127" s="83">
        <v>0.17</v>
      </c>
    </row>
    <row r="128" spans="1:11">
      <c r="A128" s="147" t="s">
        <v>237</v>
      </c>
      <c r="B128" s="148"/>
      <c r="C128" s="216">
        <v>0.26</v>
      </c>
      <c r="D128" s="217">
        <v>0.26</v>
      </c>
      <c r="E128" s="216">
        <v>0.26</v>
      </c>
      <c r="F128" s="217">
        <v>0.26</v>
      </c>
      <c r="G128" s="83">
        <v>0.26</v>
      </c>
      <c r="H128" s="216">
        <v>0.26</v>
      </c>
      <c r="I128" s="217">
        <v>0.26</v>
      </c>
      <c r="J128" s="83">
        <v>0.26</v>
      </c>
      <c r="K128" s="83">
        <v>0.26</v>
      </c>
    </row>
    <row r="129" spans="1:11">
      <c r="A129" s="147" t="s">
        <v>238</v>
      </c>
      <c r="B129" s="148"/>
      <c r="C129" s="216">
        <v>0.31</v>
      </c>
      <c r="D129" s="217">
        <v>0.31</v>
      </c>
      <c r="E129" s="216">
        <v>0.31</v>
      </c>
      <c r="F129" s="217">
        <v>0.31</v>
      </c>
      <c r="G129" s="83">
        <v>0.31</v>
      </c>
      <c r="H129" s="216">
        <v>0.31</v>
      </c>
      <c r="I129" s="217">
        <v>0.31</v>
      </c>
      <c r="J129" s="83">
        <v>0.31</v>
      </c>
      <c r="K129" s="83">
        <v>0.31</v>
      </c>
    </row>
    <row r="130" spans="1:11">
      <c r="A130" s="147" t="s">
        <v>239</v>
      </c>
      <c r="B130" s="148"/>
      <c r="C130" s="216">
        <v>0.08</v>
      </c>
      <c r="D130" s="217">
        <v>0.08</v>
      </c>
      <c r="E130" s="216">
        <v>0.08</v>
      </c>
      <c r="F130" s="217">
        <v>0.08</v>
      </c>
      <c r="G130" s="83">
        <v>0.08</v>
      </c>
      <c r="H130" s="216">
        <v>0.08</v>
      </c>
      <c r="I130" s="217">
        <v>0.08</v>
      </c>
      <c r="J130" s="83">
        <v>0.08</v>
      </c>
      <c r="K130" s="83">
        <v>0.08</v>
      </c>
    </row>
    <row r="131" spans="1:11">
      <c r="A131" s="147" t="s">
        <v>240</v>
      </c>
      <c r="B131" s="148"/>
      <c r="C131" s="216">
        <v>0.06</v>
      </c>
      <c r="D131" s="217">
        <v>0.06</v>
      </c>
      <c r="E131" s="216">
        <v>0.06</v>
      </c>
      <c r="F131" s="217">
        <v>0.06</v>
      </c>
      <c r="G131" s="83">
        <v>0.06</v>
      </c>
      <c r="H131" s="216">
        <v>0.06</v>
      </c>
      <c r="I131" s="217">
        <v>0.06</v>
      </c>
      <c r="J131" s="83">
        <v>0.06</v>
      </c>
      <c r="K131" s="83">
        <v>0.06</v>
      </c>
    </row>
    <row r="132" spans="1:11">
      <c r="A132" s="147" t="s">
        <v>241</v>
      </c>
      <c r="B132" s="148"/>
      <c r="C132" s="216">
        <v>0.05</v>
      </c>
      <c r="D132" s="217">
        <v>0.05</v>
      </c>
      <c r="E132" s="216">
        <v>0.05</v>
      </c>
      <c r="F132" s="217">
        <v>0.05</v>
      </c>
      <c r="G132" s="83">
        <v>0.05</v>
      </c>
      <c r="H132" s="216">
        <v>0.05</v>
      </c>
      <c r="I132" s="217">
        <v>0.05</v>
      </c>
      <c r="J132" s="83">
        <v>0.05</v>
      </c>
      <c r="K132" s="83">
        <v>0.05</v>
      </c>
    </row>
    <row r="133" spans="1:11">
      <c r="A133" s="147" t="s">
        <v>242</v>
      </c>
      <c r="B133" s="148"/>
      <c r="C133" s="216">
        <v>0.05</v>
      </c>
      <c r="D133" s="217">
        <v>0.05</v>
      </c>
      <c r="E133" s="216">
        <v>0.05</v>
      </c>
      <c r="F133" s="217">
        <v>0.05</v>
      </c>
      <c r="G133" s="83">
        <v>0.05</v>
      </c>
      <c r="H133" s="216">
        <v>0.05</v>
      </c>
      <c r="I133" s="217">
        <v>0.05</v>
      </c>
      <c r="J133" s="83">
        <v>0.05</v>
      </c>
      <c r="K133" s="83">
        <v>0.05</v>
      </c>
    </row>
    <row r="134" spans="1:11">
      <c r="A134" s="147" t="s">
        <v>243</v>
      </c>
      <c r="B134" s="148"/>
      <c r="C134" s="216">
        <v>0.04</v>
      </c>
      <c r="D134" s="217">
        <v>0.04</v>
      </c>
      <c r="E134" s="216">
        <v>0.04</v>
      </c>
      <c r="F134" s="217">
        <v>0.04</v>
      </c>
      <c r="G134" s="83">
        <v>0.04</v>
      </c>
      <c r="H134" s="216">
        <v>0.04</v>
      </c>
      <c r="I134" s="217">
        <v>0.04</v>
      </c>
      <c r="J134" s="83">
        <v>0.04</v>
      </c>
      <c r="K134" s="83">
        <v>0.04</v>
      </c>
    </row>
    <row r="135" spans="1:11">
      <c r="A135" s="147" t="s">
        <v>244</v>
      </c>
      <c r="B135" s="148"/>
      <c r="C135" s="216">
        <v>0.04</v>
      </c>
      <c r="D135" s="217">
        <v>0.04</v>
      </c>
      <c r="E135" s="216">
        <v>0.04</v>
      </c>
      <c r="F135" s="217">
        <v>0.04</v>
      </c>
      <c r="G135" s="83">
        <v>0.04</v>
      </c>
      <c r="H135" s="216">
        <v>0.04</v>
      </c>
      <c r="I135" s="217">
        <v>0.04</v>
      </c>
      <c r="J135" s="83">
        <v>0.04</v>
      </c>
      <c r="K135" s="83">
        <v>0.04</v>
      </c>
    </row>
    <row r="136" spans="1:11">
      <c r="A136" s="118" t="s">
        <v>245</v>
      </c>
      <c r="B136" s="119"/>
      <c r="C136" s="120"/>
      <c r="D136" s="120"/>
      <c r="E136" s="120"/>
      <c r="F136" s="120"/>
      <c r="G136" s="120"/>
      <c r="H136" s="120"/>
      <c r="I136" s="120"/>
      <c r="J136" s="120"/>
      <c r="K136" s="120"/>
    </row>
    <row r="137" spans="1:11">
      <c r="A137" s="147" t="s">
        <v>246</v>
      </c>
      <c r="B137" s="148"/>
      <c r="C137" s="216">
        <v>150</v>
      </c>
      <c r="D137" s="217">
        <v>150</v>
      </c>
      <c r="E137" s="216">
        <v>150</v>
      </c>
      <c r="F137" s="217">
        <v>150</v>
      </c>
      <c r="G137" s="83">
        <v>150</v>
      </c>
      <c r="H137" s="216">
        <v>150</v>
      </c>
      <c r="I137" s="217">
        <v>150</v>
      </c>
      <c r="J137" s="83">
        <v>150</v>
      </c>
      <c r="K137" s="83">
        <v>150</v>
      </c>
    </row>
    <row r="138" spans="1:11">
      <c r="A138" s="147" t="s">
        <v>247</v>
      </c>
      <c r="B138" s="148"/>
      <c r="C138" s="216">
        <v>300</v>
      </c>
      <c r="D138" s="217">
        <v>300</v>
      </c>
      <c r="E138" s="216">
        <v>300</v>
      </c>
      <c r="F138" s="217">
        <v>300</v>
      </c>
      <c r="G138" s="83">
        <v>300</v>
      </c>
      <c r="H138" s="216">
        <v>300</v>
      </c>
      <c r="I138" s="217">
        <v>300</v>
      </c>
      <c r="J138" s="83">
        <v>300</v>
      </c>
      <c r="K138" s="83">
        <v>300</v>
      </c>
    </row>
    <row r="139" spans="1:11">
      <c r="A139" s="147" t="s">
        <v>248</v>
      </c>
      <c r="B139" s="148"/>
      <c r="C139" s="216">
        <v>599</v>
      </c>
      <c r="D139" s="217">
        <v>599</v>
      </c>
      <c r="E139" s="216">
        <v>599</v>
      </c>
      <c r="F139" s="217">
        <v>599</v>
      </c>
      <c r="G139" s="83">
        <v>599</v>
      </c>
      <c r="H139" s="216">
        <v>599</v>
      </c>
      <c r="I139" s="217">
        <v>599</v>
      </c>
      <c r="J139" s="83">
        <v>599</v>
      </c>
      <c r="K139" s="83">
        <v>599</v>
      </c>
    </row>
    <row r="140" spans="1:11">
      <c r="A140" s="147" t="s">
        <v>249</v>
      </c>
      <c r="B140" s="148"/>
      <c r="C140" s="216">
        <v>25</v>
      </c>
      <c r="D140" s="217">
        <v>25</v>
      </c>
      <c r="E140" s="216">
        <v>25</v>
      </c>
      <c r="F140" s="217">
        <v>25</v>
      </c>
      <c r="G140" s="83">
        <v>25</v>
      </c>
      <c r="H140" s="216">
        <v>25</v>
      </c>
      <c r="I140" s="217">
        <v>25</v>
      </c>
      <c r="J140" s="83">
        <v>25</v>
      </c>
      <c r="K140" s="83">
        <v>25</v>
      </c>
    </row>
    <row r="141" spans="1:11">
      <c r="A141" s="147" t="s">
        <v>250</v>
      </c>
      <c r="B141" s="148"/>
      <c r="C141" s="216">
        <v>24</v>
      </c>
      <c r="D141" s="217">
        <v>24</v>
      </c>
      <c r="E141" s="216">
        <v>24</v>
      </c>
      <c r="F141" s="217">
        <v>24</v>
      </c>
      <c r="G141" s="83">
        <v>24</v>
      </c>
      <c r="H141" s="216">
        <v>24</v>
      </c>
      <c r="I141" s="217">
        <v>24</v>
      </c>
      <c r="J141" s="83">
        <v>24</v>
      </c>
      <c r="K141" s="83">
        <v>24</v>
      </c>
    </row>
    <row r="142" spans="1:11">
      <c r="A142" s="147" t="s">
        <v>251</v>
      </c>
      <c r="B142" s="148"/>
      <c r="C142" s="216">
        <v>22</v>
      </c>
      <c r="D142" s="217">
        <v>22</v>
      </c>
      <c r="E142" s="216">
        <v>22</v>
      </c>
      <c r="F142" s="217">
        <v>22</v>
      </c>
      <c r="G142" s="83">
        <v>22</v>
      </c>
      <c r="H142" s="216">
        <v>22</v>
      </c>
      <c r="I142" s="217">
        <v>22</v>
      </c>
      <c r="J142" s="83">
        <v>22</v>
      </c>
      <c r="K142" s="83">
        <v>22</v>
      </c>
    </row>
    <row r="143" spans="1:11">
      <c r="A143" s="147" t="s">
        <v>252</v>
      </c>
      <c r="B143" s="148"/>
      <c r="C143" s="216">
        <v>21</v>
      </c>
      <c r="D143" s="217">
        <v>21</v>
      </c>
      <c r="E143" s="216">
        <v>21</v>
      </c>
      <c r="F143" s="217">
        <v>21</v>
      </c>
      <c r="G143" s="83">
        <v>21</v>
      </c>
      <c r="H143" s="216">
        <v>21</v>
      </c>
      <c r="I143" s="217">
        <v>21</v>
      </c>
      <c r="J143" s="83">
        <v>21</v>
      </c>
      <c r="K143" s="83">
        <v>21</v>
      </c>
    </row>
    <row r="144" spans="1:11">
      <c r="A144" s="147" t="s">
        <v>253</v>
      </c>
      <c r="B144" s="148"/>
      <c r="C144" s="216">
        <v>20</v>
      </c>
      <c r="D144" s="217">
        <v>20</v>
      </c>
      <c r="E144" s="216">
        <v>20</v>
      </c>
      <c r="F144" s="217">
        <v>20</v>
      </c>
      <c r="G144" s="83">
        <v>20</v>
      </c>
      <c r="H144" s="216">
        <v>20</v>
      </c>
      <c r="I144" s="217">
        <v>20</v>
      </c>
      <c r="J144" s="83">
        <v>20</v>
      </c>
      <c r="K144" s="83">
        <v>20</v>
      </c>
    </row>
    <row r="145" spans="1:11">
      <c r="A145" s="118" t="s">
        <v>254</v>
      </c>
      <c r="B145" s="119"/>
      <c r="C145" s="120"/>
      <c r="D145" s="120"/>
      <c r="E145" s="120"/>
      <c r="F145" s="120"/>
      <c r="G145" s="120"/>
      <c r="H145" s="120"/>
      <c r="I145" s="120"/>
      <c r="J145" s="120"/>
      <c r="K145" s="120"/>
    </row>
    <row r="146" spans="1:11">
      <c r="A146" s="147" t="s">
        <v>255</v>
      </c>
      <c r="B146" s="148"/>
      <c r="C146" s="216">
        <v>203</v>
      </c>
      <c r="D146" s="217">
        <v>203</v>
      </c>
      <c r="E146" s="216">
        <v>203</v>
      </c>
      <c r="F146" s="217">
        <v>203</v>
      </c>
      <c r="G146" s="83">
        <v>203</v>
      </c>
      <c r="H146" s="216">
        <v>203</v>
      </c>
      <c r="I146" s="217">
        <v>203</v>
      </c>
      <c r="J146" s="83">
        <v>203</v>
      </c>
      <c r="K146" s="83">
        <v>203</v>
      </c>
    </row>
    <row r="147" spans="1:11">
      <c r="A147" s="147" t="s">
        <v>256</v>
      </c>
      <c r="B147" s="148"/>
      <c r="C147" s="216">
        <v>359</v>
      </c>
      <c r="D147" s="217">
        <v>359</v>
      </c>
      <c r="E147" s="216">
        <v>359</v>
      </c>
      <c r="F147" s="217">
        <v>359</v>
      </c>
      <c r="G147" s="83">
        <v>359</v>
      </c>
      <c r="H147" s="216">
        <v>359</v>
      </c>
      <c r="I147" s="217">
        <v>359</v>
      </c>
      <c r="J147" s="83">
        <v>359</v>
      </c>
      <c r="K147" s="83">
        <v>359</v>
      </c>
    </row>
    <row r="148" spans="1:11">
      <c r="A148" s="147" t="s">
        <v>257</v>
      </c>
      <c r="B148" s="148"/>
      <c r="C148" s="216">
        <v>95</v>
      </c>
      <c r="D148" s="217">
        <v>95</v>
      </c>
      <c r="E148" s="216">
        <v>95</v>
      </c>
      <c r="F148" s="217">
        <v>95</v>
      </c>
      <c r="G148" s="83">
        <v>95</v>
      </c>
      <c r="H148" s="216">
        <v>95</v>
      </c>
      <c r="I148" s="217">
        <v>95</v>
      </c>
      <c r="J148" s="83">
        <v>95</v>
      </c>
      <c r="K148" s="83">
        <v>95</v>
      </c>
    </row>
    <row r="149" spans="1:11">
      <c r="A149" s="147" t="s">
        <v>258</v>
      </c>
      <c r="B149" s="148"/>
      <c r="C149" s="216">
        <v>32</v>
      </c>
      <c r="D149" s="217">
        <v>32</v>
      </c>
      <c r="E149" s="216">
        <v>32</v>
      </c>
      <c r="F149" s="217">
        <v>32</v>
      </c>
      <c r="G149" s="83">
        <v>32</v>
      </c>
      <c r="H149" s="216">
        <v>32</v>
      </c>
      <c r="I149" s="217">
        <v>32</v>
      </c>
      <c r="J149" s="83">
        <v>32</v>
      </c>
      <c r="K149" s="83">
        <v>32</v>
      </c>
    </row>
    <row r="150" spans="1:11">
      <c r="A150" s="147" t="s">
        <v>259</v>
      </c>
      <c r="B150" s="148"/>
      <c r="C150" s="216">
        <v>143</v>
      </c>
      <c r="D150" s="217">
        <v>143</v>
      </c>
      <c r="E150" s="216">
        <v>143</v>
      </c>
      <c r="F150" s="217">
        <v>143</v>
      </c>
      <c r="G150" s="83">
        <v>143</v>
      </c>
      <c r="H150" s="216">
        <v>143</v>
      </c>
      <c r="I150" s="217">
        <v>143</v>
      </c>
      <c r="J150" s="83">
        <v>143</v>
      </c>
      <c r="K150" s="83">
        <v>143</v>
      </c>
    </row>
    <row r="151" spans="1:11">
      <c r="A151" s="147" t="s">
        <v>260</v>
      </c>
      <c r="B151" s="148"/>
      <c r="C151" s="216">
        <v>286</v>
      </c>
      <c r="D151" s="217">
        <v>286</v>
      </c>
      <c r="E151" s="216">
        <v>286</v>
      </c>
      <c r="F151" s="217">
        <v>286</v>
      </c>
      <c r="G151" s="83">
        <v>286</v>
      </c>
      <c r="H151" s="216">
        <v>286</v>
      </c>
      <c r="I151" s="217">
        <v>286</v>
      </c>
      <c r="J151" s="83">
        <v>286</v>
      </c>
      <c r="K151" s="83">
        <v>286</v>
      </c>
    </row>
    <row r="152" spans="1:11">
      <c r="A152" s="147" t="s">
        <v>261</v>
      </c>
      <c r="B152" s="148"/>
      <c r="C152" s="216">
        <v>572</v>
      </c>
      <c r="D152" s="217">
        <v>572</v>
      </c>
      <c r="E152" s="216">
        <v>572</v>
      </c>
      <c r="F152" s="217">
        <v>572</v>
      </c>
      <c r="G152" s="83">
        <v>572</v>
      </c>
      <c r="H152" s="216">
        <v>572</v>
      </c>
      <c r="I152" s="217">
        <v>572</v>
      </c>
      <c r="J152" s="83">
        <v>572</v>
      </c>
      <c r="K152" s="83">
        <v>572</v>
      </c>
    </row>
    <row r="153" spans="1:11">
      <c r="A153" s="147" t="s">
        <v>262</v>
      </c>
      <c r="B153" s="148"/>
      <c r="C153" s="216">
        <v>24</v>
      </c>
      <c r="D153" s="217">
        <v>24</v>
      </c>
      <c r="E153" s="216">
        <v>24</v>
      </c>
      <c r="F153" s="217">
        <v>24</v>
      </c>
      <c r="G153" s="83">
        <v>24</v>
      </c>
      <c r="H153" s="216">
        <v>24</v>
      </c>
      <c r="I153" s="217">
        <v>24</v>
      </c>
      <c r="J153" s="83">
        <v>24</v>
      </c>
      <c r="K153" s="83">
        <v>24</v>
      </c>
    </row>
    <row r="154" spans="1:11">
      <c r="A154" s="147" t="s">
        <v>263</v>
      </c>
      <c r="B154" s="148"/>
      <c r="C154" s="216">
        <v>23</v>
      </c>
      <c r="D154" s="217">
        <v>23</v>
      </c>
      <c r="E154" s="216">
        <v>23</v>
      </c>
      <c r="F154" s="217">
        <v>23</v>
      </c>
      <c r="G154" s="83">
        <v>23</v>
      </c>
      <c r="H154" s="216">
        <v>23</v>
      </c>
      <c r="I154" s="217">
        <v>23</v>
      </c>
      <c r="J154" s="83">
        <v>23</v>
      </c>
      <c r="K154" s="83">
        <v>23</v>
      </c>
    </row>
    <row r="155" spans="1:11">
      <c r="A155" s="147" t="s">
        <v>264</v>
      </c>
      <c r="B155" s="148"/>
      <c r="C155" s="216">
        <v>21</v>
      </c>
      <c r="D155" s="217">
        <v>21</v>
      </c>
      <c r="E155" s="216">
        <v>21</v>
      </c>
      <c r="F155" s="217">
        <v>21</v>
      </c>
      <c r="G155" s="83">
        <v>21</v>
      </c>
      <c r="H155" s="216">
        <v>21</v>
      </c>
      <c r="I155" s="217">
        <v>21</v>
      </c>
      <c r="J155" s="83">
        <v>21</v>
      </c>
      <c r="K155" s="83">
        <v>21</v>
      </c>
    </row>
    <row r="156" spans="1:11">
      <c r="A156" s="118" t="s">
        <v>265</v>
      </c>
      <c r="B156" s="119"/>
      <c r="C156" s="120"/>
      <c r="D156" s="120"/>
      <c r="E156" s="120"/>
      <c r="F156" s="120"/>
      <c r="G156" s="120"/>
      <c r="H156" s="120"/>
      <c r="I156" s="120"/>
      <c r="J156" s="120"/>
      <c r="K156" s="120"/>
    </row>
    <row r="157" spans="1:11">
      <c r="A157" s="147" t="s">
        <v>266</v>
      </c>
      <c r="B157" s="148"/>
      <c r="C157" s="216">
        <v>999</v>
      </c>
      <c r="D157" s="217">
        <v>999</v>
      </c>
      <c r="E157" s="216">
        <v>999</v>
      </c>
      <c r="F157" s="217">
        <v>999</v>
      </c>
      <c r="G157" s="83">
        <v>999</v>
      </c>
      <c r="H157" s="216">
        <v>999</v>
      </c>
      <c r="I157" s="217">
        <v>999</v>
      </c>
      <c r="J157" s="83">
        <v>999</v>
      </c>
      <c r="K157" s="83">
        <v>999</v>
      </c>
    </row>
    <row r="158" spans="1:11">
      <c r="A158" s="147" t="s">
        <v>267</v>
      </c>
      <c r="B158" s="148"/>
      <c r="C158" s="216">
        <v>899</v>
      </c>
      <c r="D158" s="217">
        <v>899</v>
      </c>
      <c r="E158" s="216">
        <v>899</v>
      </c>
      <c r="F158" s="217">
        <v>899</v>
      </c>
      <c r="G158" s="83">
        <v>899</v>
      </c>
      <c r="H158" s="216">
        <v>899</v>
      </c>
      <c r="I158" s="217">
        <v>899</v>
      </c>
      <c r="J158" s="83">
        <v>899</v>
      </c>
      <c r="K158" s="83">
        <v>899</v>
      </c>
    </row>
    <row r="159" spans="1:11">
      <c r="A159" s="147" t="s">
        <v>268</v>
      </c>
      <c r="B159" s="148"/>
      <c r="C159" s="216">
        <v>700</v>
      </c>
      <c r="D159" s="217">
        <v>700</v>
      </c>
      <c r="E159" s="216">
        <v>700</v>
      </c>
      <c r="F159" s="217">
        <v>700</v>
      </c>
      <c r="G159" s="83">
        <v>700</v>
      </c>
      <c r="H159" s="216">
        <v>700</v>
      </c>
      <c r="I159" s="217">
        <v>700</v>
      </c>
      <c r="J159" s="83">
        <v>700</v>
      </c>
      <c r="K159" s="83">
        <v>700</v>
      </c>
    </row>
    <row r="160" spans="1:11">
      <c r="A160" s="147" t="s">
        <v>269</v>
      </c>
      <c r="B160" s="148"/>
      <c r="C160" s="216">
        <v>1000</v>
      </c>
      <c r="D160" s="217">
        <v>1000</v>
      </c>
      <c r="E160" s="216">
        <v>1000</v>
      </c>
      <c r="F160" s="217">
        <v>1000</v>
      </c>
      <c r="G160" s="83">
        <v>1000</v>
      </c>
      <c r="H160" s="216">
        <v>1000</v>
      </c>
      <c r="I160" s="217">
        <v>1000</v>
      </c>
      <c r="J160" s="83">
        <v>1000</v>
      </c>
      <c r="K160" s="83">
        <v>1000</v>
      </c>
    </row>
    <row r="161" spans="1:11">
      <c r="A161" s="118" t="s">
        <v>270</v>
      </c>
      <c r="B161" s="119"/>
      <c r="C161" s="120"/>
      <c r="D161" s="120"/>
      <c r="E161" s="120"/>
      <c r="F161" s="120"/>
      <c r="G161" s="120"/>
      <c r="H161" s="120"/>
      <c r="I161" s="120"/>
      <c r="J161" s="120"/>
      <c r="K161" s="120"/>
    </row>
    <row r="162" spans="1:11">
      <c r="A162" s="118" t="s">
        <v>271</v>
      </c>
      <c r="B162" s="119"/>
      <c r="C162" s="120"/>
      <c r="D162" s="120"/>
      <c r="E162" s="120"/>
      <c r="F162" s="120"/>
      <c r="G162" s="120"/>
      <c r="H162" s="120"/>
      <c r="I162" s="120"/>
      <c r="J162" s="120"/>
      <c r="K162" s="120"/>
    </row>
    <row r="163" spans="1:11">
      <c r="A163" s="147" t="s">
        <v>272</v>
      </c>
      <c r="B163" s="148"/>
      <c r="C163" s="216">
        <v>16</v>
      </c>
      <c r="D163" s="217">
        <v>16</v>
      </c>
      <c r="E163" s="216">
        <v>16</v>
      </c>
      <c r="F163" s="217">
        <v>16</v>
      </c>
      <c r="G163" s="83">
        <v>16</v>
      </c>
      <c r="H163" s="216">
        <v>16</v>
      </c>
      <c r="I163" s="217">
        <v>16</v>
      </c>
      <c r="J163" s="83">
        <v>16</v>
      </c>
      <c r="K163" s="83">
        <v>16</v>
      </c>
    </row>
    <row r="164" spans="1:11">
      <c r="A164" s="118" t="s">
        <v>273</v>
      </c>
      <c r="B164" s="119"/>
      <c r="C164" s="120"/>
      <c r="D164" s="120"/>
      <c r="E164" s="120"/>
      <c r="F164" s="120"/>
      <c r="G164" s="120"/>
      <c r="H164" s="120"/>
      <c r="I164" s="120"/>
      <c r="J164" s="120"/>
      <c r="K164" s="120"/>
    </row>
    <row r="165" spans="1:11">
      <c r="A165" s="147" t="s">
        <v>274</v>
      </c>
      <c r="B165" s="148"/>
      <c r="C165" s="216">
        <v>230</v>
      </c>
      <c r="D165" s="217">
        <v>230</v>
      </c>
      <c r="E165" s="216">
        <v>230</v>
      </c>
      <c r="F165" s="217">
        <v>230</v>
      </c>
      <c r="G165" s="83">
        <v>230</v>
      </c>
      <c r="H165" s="216">
        <v>230</v>
      </c>
      <c r="I165" s="217">
        <v>230</v>
      </c>
      <c r="J165" s="83">
        <v>230</v>
      </c>
      <c r="K165" s="83">
        <v>230</v>
      </c>
    </row>
    <row r="166" spans="1:11">
      <c r="A166" s="147" t="s">
        <v>275</v>
      </c>
      <c r="B166" s="148"/>
      <c r="C166" s="216">
        <v>450</v>
      </c>
      <c r="D166" s="217">
        <v>450</v>
      </c>
      <c r="E166" s="216">
        <v>450</v>
      </c>
      <c r="F166" s="217">
        <v>450</v>
      </c>
      <c r="G166" s="83">
        <v>450</v>
      </c>
      <c r="H166" s="216">
        <v>450</v>
      </c>
      <c r="I166" s="217">
        <v>450</v>
      </c>
      <c r="J166" s="83">
        <v>450</v>
      </c>
      <c r="K166" s="83">
        <v>450</v>
      </c>
    </row>
    <row r="167" spans="1:11">
      <c r="A167" s="147" t="s">
        <v>276</v>
      </c>
      <c r="B167" s="148"/>
      <c r="C167" s="216">
        <v>650</v>
      </c>
      <c r="D167" s="217">
        <v>650</v>
      </c>
      <c r="E167" s="216">
        <v>650</v>
      </c>
      <c r="F167" s="217">
        <v>650</v>
      </c>
      <c r="G167" s="83">
        <v>650</v>
      </c>
      <c r="H167" s="216">
        <v>650</v>
      </c>
      <c r="I167" s="217">
        <v>650</v>
      </c>
      <c r="J167" s="83">
        <v>650</v>
      </c>
      <c r="K167" s="83">
        <v>650</v>
      </c>
    </row>
    <row r="168" spans="1:11">
      <c r="A168" s="147" t="s">
        <v>277</v>
      </c>
      <c r="B168" s="148"/>
      <c r="C168" s="216">
        <v>840</v>
      </c>
      <c r="D168" s="217">
        <v>840</v>
      </c>
      <c r="E168" s="216">
        <v>840</v>
      </c>
      <c r="F168" s="217">
        <v>840</v>
      </c>
      <c r="G168" s="83">
        <v>840</v>
      </c>
      <c r="H168" s="216">
        <v>840</v>
      </c>
      <c r="I168" s="217">
        <v>840</v>
      </c>
      <c r="J168" s="83">
        <v>840</v>
      </c>
      <c r="K168" s="83">
        <v>840</v>
      </c>
    </row>
    <row r="169" spans="1:11">
      <c r="A169" s="147" t="s">
        <v>278</v>
      </c>
      <c r="B169" s="148"/>
      <c r="C169" s="216">
        <v>1020</v>
      </c>
      <c r="D169" s="217">
        <v>1020</v>
      </c>
      <c r="E169" s="216">
        <v>1020</v>
      </c>
      <c r="F169" s="217">
        <v>1020</v>
      </c>
      <c r="G169" s="83">
        <v>1020</v>
      </c>
      <c r="H169" s="216">
        <v>1020</v>
      </c>
      <c r="I169" s="217">
        <v>1020</v>
      </c>
      <c r="J169" s="83">
        <v>1020</v>
      </c>
      <c r="K169" s="83">
        <v>1020</v>
      </c>
    </row>
    <row r="170" spans="1:11">
      <c r="A170" s="147" t="s">
        <v>279</v>
      </c>
      <c r="B170" s="148"/>
      <c r="C170" s="216">
        <v>540</v>
      </c>
      <c r="D170" s="217">
        <v>540</v>
      </c>
      <c r="E170" s="216">
        <v>540</v>
      </c>
      <c r="F170" s="217">
        <v>540</v>
      </c>
      <c r="G170" s="83">
        <v>540</v>
      </c>
      <c r="H170" s="216">
        <v>540</v>
      </c>
      <c r="I170" s="217">
        <v>540</v>
      </c>
      <c r="J170" s="83">
        <v>540</v>
      </c>
      <c r="K170" s="83">
        <v>540</v>
      </c>
    </row>
    <row r="171" spans="1:11">
      <c r="A171" s="147" t="s">
        <v>280</v>
      </c>
      <c r="B171" s="148"/>
      <c r="C171" s="216">
        <v>25</v>
      </c>
      <c r="D171" s="217">
        <v>25</v>
      </c>
      <c r="E171" s="216">
        <v>25</v>
      </c>
      <c r="F171" s="217">
        <v>25</v>
      </c>
      <c r="G171" s="83">
        <v>25</v>
      </c>
      <c r="H171" s="216">
        <v>25</v>
      </c>
      <c r="I171" s="217">
        <v>25</v>
      </c>
      <c r="J171" s="83">
        <v>25</v>
      </c>
      <c r="K171" s="83">
        <v>25</v>
      </c>
    </row>
    <row r="172" spans="1:11">
      <c r="A172" s="118" t="s">
        <v>281</v>
      </c>
      <c r="B172" s="119"/>
      <c r="C172" s="120"/>
      <c r="D172" s="120"/>
      <c r="E172" s="120"/>
      <c r="F172" s="120"/>
      <c r="G172" s="120"/>
      <c r="H172" s="120"/>
      <c r="I172" s="120"/>
      <c r="J172" s="120"/>
      <c r="K172" s="120"/>
    </row>
    <row r="173" spans="1:11">
      <c r="A173" s="147" t="s">
        <v>282</v>
      </c>
      <c r="B173" s="148"/>
      <c r="C173" s="216">
        <v>645</v>
      </c>
      <c r="D173" s="217">
        <v>645</v>
      </c>
      <c r="E173" s="216">
        <v>645</v>
      </c>
      <c r="F173" s="217">
        <v>645</v>
      </c>
      <c r="G173" s="83">
        <v>645</v>
      </c>
      <c r="H173" s="216">
        <v>645</v>
      </c>
      <c r="I173" s="217">
        <v>645</v>
      </c>
      <c r="J173" s="83">
        <v>645</v>
      </c>
      <c r="K173" s="83">
        <v>645</v>
      </c>
    </row>
    <row r="174" spans="1:11">
      <c r="A174" s="118" t="s">
        <v>283</v>
      </c>
      <c r="B174" s="119"/>
      <c r="C174" s="120"/>
      <c r="D174" s="120"/>
      <c r="E174" s="120"/>
      <c r="F174" s="120"/>
      <c r="G174" s="120"/>
      <c r="H174" s="120"/>
      <c r="I174" s="120"/>
      <c r="J174" s="120"/>
      <c r="K174" s="120"/>
    </row>
    <row r="175" spans="1:11">
      <c r="A175" s="118" t="s">
        <v>284</v>
      </c>
      <c r="B175" s="119"/>
      <c r="C175" s="120"/>
      <c r="D175" s="120"/>
      <c r="E175" s="120"/>
      <c r="F175" s="120"/>
      <c r="G175" s="120"/>
      <c r="H175" s="120"/>
      <c r="I175" s="120"/>
      <c r="J175" s="120"/>
      <c r="K175" s="120"/>
    </row>
    <row r="176" spans="1:11">
      <c r="A176" s="147" t="s">
        <v>285</v>
      </c>
      <c r="B176" s="148"/>
      <c r="C176" s="216">
        <v>12</v>
      </c>
      <c r="D176" s="217">
        <v>12</v>
      </c>
      <c r="E176" s="216">
        <v>12</v>
      </c>
      <c r="F176" s="217">
        <v>12</v>
      </c>
      <c r="G176" s="83">
        <v>12</v>
      </c>
      <c r="H176" s="216">
        <v>12</v>
      </c>
      <c r="I176" s="217">
        <v>12</v>
      </c>
      <c r="J176" s="83">
        <v>12</v>
      </c>
      <c r="K176" s="83">
        <v>12</v>
      </c>
    </row>
    <row r="177" spans="1:11">
      <c r="A177" s="118" t="s">
        <v>286</v>
      </c>
      <c r="B177" s="119"/>
      <c r="C177" s="120"/>
      <c r="D177" s="120"/>
      <c r="E177" s="120"/>
      <c r="F177" s="120"/>
      <c r="G177" s="120"/>
      <c r="H177" s="120"/>
      <c r="I177" s="120"/>
      <c r="J177" s="120"/>
      <c r="K177" s="120"/>
    </row>
    <row r="178" spans="1:11">
      <c r="A178" s="118" t="s">
        <v>287</v>
      </c>
      <c r="B178" s="119"/>
      <c r="C178" s="120"/>
      <c r="D178" s="120"/>
      <c r="E178" s="120"/>
      <c r="F178" s="120"/>
      <c r="G178" s="120"/>
      <c r="H178" s="120"/>
      <c r="I178" s="120"/>
      <c r="J178" s="120"/>
      <c r="K178" s="120"/>
    </row>
    <row r="179" spans="1:11">
      <c r="A179" s="147" t="s">
        <v>288</v>
      </c>
      <c r="B179" s="148"/>
      <c r="C179" s="216">
        <v>708</v>
      </c>
      <c r="D179" s="217">
        <v>708</v>
      </c>
      <c r="E179" s="216">
        <v>708</v>
      </c>
      <c r="F179" s="217">
        <v>708</v>
      </c>
      <c r="G179" s="83">
        <v>708</v>
      </c>
      <c r="H179" s="216">
        <v>708</v>
      </c>
      <c r="I179" s="217">
        <v>708</v>
      </c>
      <c r="J179" s="83">
        <v>708</v>
      </c>
      <c r="K179" s="83">
        <v>708</v>
      </c>
    </row>
    <row r="180" spans="1:11">
      <c r="A180" s="147" t="s">
        <v>289</v>
      </c>
      <c r="B180" s="148"/>
      <c r="C180" s="216">
        <v>468</v>
      </c>
      <c r="D180" s="217">
        <v>468</v>
      </c>
      <c r="E180" s="216">
        <v>468</v>
      </c>
      <c r="F180" s="217">
        <v>468</v>
      </c>
      <c r="G180" s="83">
        <v>468</v>
      </c>
      <c r="H180" s="216">
        <v>468</v>
      </c>
      <c r="I180" s="217">
        <v>468</v>
      </c>
      <c r="J180" s="83">
        <v>468</v>
      </c>
      <c r="K180" s="83">
        <v>468</v>
      </c>
    </row>
    <row r="181" spans="1:11">
      <c r="A181" s="147" t="s">
        <v>290</v>
      </c>
      <c r="B181" s="148"/>
      <c r="C181" s="216">
        <v>384</v>
      </c>
      <c r="D181" s="217">
        <v>384</v>
      </c>
      <c r="E181" s="216">
        <v>384</v>
      </c>
      <c r="F181" s="217">
        <v>384</v>
      </c>
      <c r="G181" s="83">
        <v>384</v>
      </c>
      <c r="H181" s="216">
        <v>384</v>
      </c>
      <c r="I181" s="217">
        <v>384</v>
      </c>
      <c r="J181" s="83">
        <v>384</v>
      </c>
      <c r="K181" s="83">
        <v>384</v>
      </c>
    </row>
    <row r="182" spans="1:11">
      <c r="A182" s="147" t="s">
        <v>291</v>
      </c>
      <c r="B182" s="148"/>
      <c r="C182" s="216">
        <v>60</v>
      </c>
      <c r="D182" s="217">
        <v>60</v>
      </c>
      <c r="E182" s="216">
        <v>60</v>
      </c>
      <c r="F182" s="217">
        <v>60</v>
      </c>
      <c r="G182" s="83">
        <v>60</v>
      </c>
      <c r="H182" s="216">
        <v>60</v>
      </c>
      <c r="I182" s="217">
        <v>60</v>
      </c>
      <c r="J182" s="83">
        <v>60</v>
      </c>
      <c r="K182" s="83">
        <v>60</v>
      </c>
    </row>
    <row r="183" spans="1:11">
      <c r="A183" s="147" t="s">
        <v>292</v>
      </c>
      <c r="B183" s="148"/>
      <c r="C183" s="216">
        <v>300</v>
      </c>
      <c r="D183" s="217">
        <v>300</v>
      </c>
      <c r="E183" s="216">
        <v>300</v>
      </c>
      <c r="F183" s="217">
        <v>300</v>
      </c>
      <c r="G183" s="83">
        <v>300</v>
      </c>
      <c r="H183" s="216">
        <v>300</v>
      </c>
      <c r="I183" s="217">
        <v>300</v>
      </c>
      <c r="J183" s="83">
        <v>300</v>
      </c>
      <c r="K183" s="83">
        <v>300</v>
      </c>
    </row>
    <row r="184" spans="1:11">
      <c r="A184" s="147" t="s">
        <v>293</v>
      </c>
      <c r="B184" s="148"/>
      <c r="C184" s="216">
        <v>228</v>
      </c>
      <c r="D184" s="217">
        <v>228</v>
      </c>
      <c r="E184" s="216">
        <v>228</v>
      </c>
      <c r="F184" s="217">
        <v>228</v>
      </c>
      <c r="G184" s="83">
        <v>228</v>
      </c>
      <c r="H184" s="216">
        <v>228</v>
      </c>
      <c r="I184" s="217">
        <v>228</v>
      </c>
      <c r="J184" s="83">
        <v>228</v>
      </c>
      <c r="K184" s="83">
        <v>228</v>
      </c>
    </row>
    <row r="185" spans="1:11">
      <c r="A185" s="147" t="s">
        <v>294</v>
      </c>
      <c r="B185" s="148"/>
      <c r="C185" s="216">
        <v>144</v>
      </c>
      <c r="D185" s="217">
        <v>144</v>
      </c>
      <c r="E185" s="216">
        <v>144</v>
      </c>
      <c r="F185" s="217">
        <v>144</v>
      </c>
      <c r="G185" s="83">
        <v>144</v>
      </c>
      <c r="H185" s="216">
        <v>144</v>
      </c>
      <c r="I185" s="217">
        <v>144</v>
      </c>
      <c r="J185" s="83">
        <v>144</v>
      </c>
      <c r="K185" s="83">
        <v>144</v>
      </c>
    </row>
    <row r="186" spans="1:11">
      <c r="A186" s="147" t="s">
        <v>295</v>
      </c>
      <c r="B186" s="148"/>
      <c r="C186" s="216">
        <v>228</v>
      </c>
      <c r="D186" s="217">
        <v>228</v>
      </c>
      <c r="E186" s="216">
        <v>228</v>
      </c>
      <c r="F186" s="217">
        <v>228</v>
      </c>
      <c r="G186" s="83">
        <v>228</v>
      </c>
      <c r="H186" s="216">
        <v>228</v>
      </c>
      <c r="I186" s="217">
        <v>228</v>
      </c>
      <c r="J186" s="83">
        <v>228</v>
      </c>
      <c r="K186" s="83">
        <v>228</v>
      </c>
    </row>
    <row r="187" spans="1:11">
      <c r="A187" s="147" t="s">
        <v>296</v>
      </c>
      <c r="B187" s="148"/>
      <c r="C187" s="216">
        <v>228</v>
      </c>
      <c r="D187" s="217">
        <v>228</v>
      </c>
      <c r="E187" s="216">
        <v>228</v>
      </c>
      <c r="F187" s="217">
        <v>228</v>
      </c>
      <c r="G187" s="83">
        <v>228</v>
      </c>
      <c r="H187" s="216">
        <v>228</v>
      </c>
      <c r="I187" s="217">
        <v>228</v>
      </c>
      <c r="J187" s="83">
        <v>228</v>
      </c>
      <c r="K187" s="83">
        <v>228</v>
      </c>
    </row>
    <row r="188" spans="1:11">
      <c r="A188" s="147" t="s">
        <v>297</v>
      </c>
      <c r="B188" s="148"/>
      <c r="C188" s="216">
        <v>144</v>
      </c>
      <c r="D188" s="217">
        <v>144</v>
      </c>
      <c r="E188" s="216">
        <v>144</v>
      </c>
      <c r="F188" s="217">
        <v>144</v>
      </c>
      <c r="G188" s="83">
        <v>144</v>
      </c>
      <c r="H188" s="216">
        <v>144</v>
      </c>
      <c r="I188" s="217">
        <v>144</v>
      </c>
      <c r="J188" s="83">
        <v>144</v>
      </c>
      <c r="K188" s="83">
        <v>144</v>
      </c>
    </row>
    <row r="189" spans="1:11">
      <c r="A189" s="118" t="s">
        <v>298</v>
      </c>
      <c r="B189" s="119"/>
      <c r="C189" s="121"/>
      <c r="D189" s="121"/>
      <c r="E189" s="121"/>
      <c r="F189" s="121"/>
      <c r="G189" s="121"/>
      <c r="H189" s="121"/>
      <c r="I189" s="121"/>
      <c r="J189" s="121"/>
      <c r="K189" s="121"/>
    </row>
    <row r="190" spans="1:11">
      <c r="A190" s="147" t="s">
        <v>299</v>
      </c>
      <c r="B190" s="148"/>
      <c r="C190" s="216">
        <v>1896</v>
      </c>
      <c r="D190" s="217">
        <v>1896</v>
      </c>
      <c r="E190" s="216">
        <v>1896</v>
      </c>
      <c r="F190" s="217">
        <v>1896</v>
      </c>
      <c r="G190" s="83">
        <v>1896</v>
      </c>
      <c r="H190" s="216">
        <v>1896</v>
      </c>
      <c r="I190" s="217">
        <v>1896</v>
      </c>
      <c r="J190" s="83">
        <v>1896</v>
      </c>
      <c r="K190" s="83">
        <v>1896</v>
      </c>
    </row>
    <row r="191" spans="1:11">
      <c r="A191" s="147" t="s">
        <v>300</v>
      </c>
      <c r="B191" s="148"/>
      <c r="C191" s="216">
        <v>2064</v>
      </c>
      <c r="D191" s="217">
        <v>2064</v>
      </c>
      <c r="E191" s="216">
        <v>2064</v>
      </c>
      <c r="F191" s="217">
        <v>2064</v>
      </c>
      <c r="G191" s="83">
        <v>2064</v>
      </c>
      <c r="H191" s="216">
        <v>2064</v>
      </c>
      <c r="I191" s="217">
        <v>2064</v>
      </c>
      <c r="J191" s="83">
        <v>2064</v>
      </c>
      <c r="K191" s="83">
        <v>2064</v>
      </c>
    </row>
    <row r="192" spans="1:11">
      <c r="A192" s="147" t="s">
        <v>301</v>
      </c>
      <c r="B192" s="148"/>
      <c r="C192" s="216">
        <v>840</v>
      </c>
      <c r="D192" s="217">
        <v>840</v>
      </c>
      <c r="E192" s="216">
        <v>840</v>
      </c>
      <c r="F192" s="217">
        <v>840</v>
      </c>
      <c r="G192" s="83">
        <v>840</v>
      </c>
      <c r="H192" s="216">
        <v>840</v>
      </c>
      <c r="I192" s="217">
        <v>840</v>
      </c>
      <c r="J192" s="83">
        <v>840</v>
      </c>
      <c r="K192" s="83">
        <v>840</v>
      </c>
    </row>
    <row r="193" spans="1:11">
      <c r="A193" s="118" t="s">
        <v>302</v>
      </c>
      <c r="B193" s="119"/>
      <c r="C193" s="121"/>
      <c r="D193" s="121"/>
      <c r="E193" s="121"/>
      <c r="F193" s="121"/>
      <c r="G193" s="121"/>
      <c r="H193" s="121"/>
      <c r="I193" s="121"/>
      <c r="J193" s="121"/>
      <c r="K193" s="121"/>
    </row>
    <row r="194" spans="1:11">
      <c r="A194" s="118" t="s">
        <v>287</v>
      </c>
      <c r="B194" s="119"/>
      <c r="C194" s="121"/>
      <c r="D194" s="121"/>
      <c r="E194" s="121"/>
      <c r="F194" s="121"/>
      <c r="G194" s="121"/>
      <c r="H194" s="121"/>
      <c r="I194" s="121"/>
      <c r="J194" s="121"/>
      <c r="K194" s="121"/>
    </row>
    <row r="195" spans="1:11">
      <c r="A195" s="147" t="s">
        <v>303</v>
      </c>
      <c r="B195" s="148"/>
      <c r="C195" s="216">
        <v>900</v>
      </c>
      <c r="D195" s="217">
        <v>900</v>
      </c>
      <c r="E195" s="216">
        <v>900</v>
      </c>
      <c r="F195" s="217">
        <v>900</v>
      </c>
      <c r="G195" s="83">
        <v>900</v>
      </c>
      <c r="H195" s="216">
        <v>900</v>
      </c>
      <c r="I195" s="217">
        <v>900</v>
      </c>
      <c r="J195" s="83">
        <v>900</v>
      </c>
      <c r="K195" s="83">
        <v>900</v>
      </c>
    </row>
    <row r="196" spans="1:11">
      <c r="A196" s="147" t="s">
        <v>304</v>
      </c>
      <c r="B196" s="148"/>
      <c r="C196" s="216">
        <v>1896</v>
      </c>
      <c r="D196" s="217">
        <v>1896</v>
      </c>
      <c r="E196" s="216">
        <v>1896</v>
      </c>
      <c r="F196" s="217">
        <v>1896</v>
      </c>
      <c r="G196" s="83">
        <v>1896</v>
      </c>
      <c r="H196" s="216">
        <v>1896</v>
      </c>
      <c r="I196" s="217">
        <v>1896</v>
      </c>
      <c r="J196" s="83">
        <v>1896</v>
      </c>
      <c r="K196" s="83">
        <v>1896</v>
      </c>
    </row>
    <row r="197" spans="1:11">
      <c r="A197" s="147" t="s">
        <v>305</v>
      </c>
      <c r="B197" s="148"/>
      <c r="C197" s="216">
        <v>840</v>
      </c>
      <c r="D197" s="217">
        <v>840</v>
      </c>
      <c r="E197" s="216">
        <v>840</v>
      </c>
      <c r="F197" s="217">
        <v>840</v>
      </c>
      <c r="G197" s="83">
        <v>840</v>
      </c>
      <c r="H197" s="216">
        <v>840</v>
      </c>
      <c r="I197" s="217">
        <v>840</v>
      </c>
      <c r="J197" s="83">
        <v>840</v>
      </c>
      <c r="K197" s="83">
        <v>840</v>
      </c>
    </row>
    <row r="198" spans="1:11">
      <c r="A198" s="118" t="s">
        <v>306</v>
      </c>
      <c r="B198" s="119"/>
      <c r="C198" s="121"/>
      <c r="D198" s="121"/>
      <c r="E198" s="121"/>
      <c r="F198" s="121"/>
      <c r="G198" s="121"/>
      <c r="H198" s="121"/>
      <c r="I198" s="121"/>
      <c r="J198" s="121"/>
      <c r="K198" s="121"/>
    </row>
    <row r="199" spans="1:11">
      <c r="A199" s="147" t="s">
        <v>307</v>
      </c>
      <c r="B199" s="148"/>
      <c r="C199" s="216">
        <v>1140</v>
      </c>
      <c r="D199" s="217">
        <v>1140</v>
      </c>
      <c r="E199" s="216">
        <v>1140</v>
      </c>
      <c r="F199" s="217">
        <v>1140</v>
      </c>
      <c r="G199" s="83">
        <v>1140</v>
      </c>
      <c r="H199" s="216">
        <v>1140</v>
      </c>
      <c r="I199" s="217">
        <v>1140</v>
      </c>
      <c r="J199" s="83">
        <v>1140</v>
      </c>
      <c r="K199" s="83">
        <v>1140</v>
      </c>
    </row>
    <row r="200" spans="1:11">
      <c r="A200" s="147" t="s">
        <v>308</v>
      </c>
      <c r="B200" s="148"/>
      <c r="C200" s="216">
        <v>384</v>
      </c>
      <c r="D200" s="217">
        <v>384</v>
      </c>
      <c r="E200" s="216">
        <v>384</v>
      </c>
      <c r="F200" s="217">
        <v>384</v>
      </c>
      <c r="G200" s="83">
        <v>384</v>
      </c>
      <c r="H200" s="216">
        <v>384</v>
      </c>
      <c r="I200" s="217">
        <v>384</v>
      </c>
      <c r="J200" s="83">
        <v>384</v>
      </c>
      <c r="K200" s="83">
        <v>384</v>
      </c>
    </row>
    <row r="201" spans="1:11">
      <c r="A201" s="147" t="s">
        <v>309</v>
      </c>
      <c r="B201" s="148"/>
      <c r="C201" s="216">
        <v>60</v>
      </c>
      <c r="D201" s="217">
        <v>60</v>
      </c>
      <c r="E201" s="216">
        <v>60</v>
      </c>
      <c r="F201" s="217">
        <v>60</v>
      </c>
      <c r="G201" s="83">
        <v>60</v>
      </c>
      <c r="H201" s="216">
        <v>60</v>
      </c>
      <c r="I201" s="217">
        <v>60</v>
      </c>
      <c r="J201" s="83">
        <v>60</v>
      </c>
      <c r="K201" s="83">
        <v>60</v>
      </c>
    </row>
    <row r="202" spans="1:11">
      <c r="A202" s="147" t="s">
        <v>310</v>
      </c>
      <c r="B202" s="148"/>
      <c r="C202" s="216">
        <v>190</v>
      </c>
      <c r="D202" s="217">
        <v>190</v>
      </c>
      <c r="E202" s="216">
        <v>190</v>
      </c>
      <c r="F202" s="217">
        <v>190</v>
      </c>
      <c r="G202" s="83">
        <v>190</v>
      </c>
      <c r="H202" s="216">
        <v>190</v>
      </c>
      <c r="I202" s="217">
        <v>190</v>
      </c>
      <c r="J202" s="83">
        <v>190</v>
      </c>
      <c r="K202" s="83">
        <v>190</v>
      </c>
    </row>
    <row r="203" spans="1:11">
      <c r="A203" s="147" t="s">
        <v>311</v>
      </c>
      <c r="B203" s="148"/>
      <c r="C203" s="216">
        <v>300</v>
      </c>
      <c r="D203" s="217">
        <v>300</v>
      </c>
      <c r="E203" s="216">
        <v>300</v>
      </c>
      <c r="F203" s="217">
        <v>300</v>
      </c>
      <c r="G203" s="83">
        <v>300</v>
      </c>
      <c r="H203" s="216">
        <v>300</v>
      </c>
      <c r="I203" s="217">
        <v>300</v>
      </c>
      <c r="J203" s="83">
        <v>300</v>
      </c>
      <c r="K203" s="83">
        <v>300</v>
      </c>
    </row>
    <row r="204" spans="1:11">
      <c r="A204" s="118" t="s">
        <v>312</v>
      </c>
      <c r="B204" s="119"/>
      <c r="C204" s="121"/>
      <c r="D204" s="121"/>
      <c r="E204" s="121"/>
      <c r="F204" s="121"/>
      <c r="G204" s="121"/>
      <c r="H204" s="121"/>
      <c r="I204" s="121"/>
      <c r="J204" s="121"/>
      <c r="K204" s="121"/>
    </row>
    <row r="205" spans="1:11">
      <c r="A205" s="147" t="s">
        <v>313</v>
      </c>
      <c r="B205" s="148"/>
      <c r="C205" s="216">
        <v>675</v>
      </c>
      <c r="D205" s="217">
        <v>675</v>
      </c>
      <c r="E205" s="216">
        <v>675</v>
      </c>
      <c r="F205" s="217">
        <v>675</v>
      </c>
      <c r="G205" s="83">
        <v>675</v>
      </c>
      <c r="H205" s="216">
        <v>675</v>
      </c>
      <c r="I205" s="217">
        <v>675</v>
      </c>
      <c r="J205" s="83">
        <v>675</v>
      </c>
      <c r="K205" s="83">
        <v>675</v>
      </c>
    </row>
    <row r="206" spans="1:11">
      <c r="A206" s="147" t="s">
        <v>314</v>
      </c>
      <c r="B206" s="148"/>
      <c r="C206" s="216">
        <v>420</v>
      </c>
      <c r="D206" s="217">
        <v>420</v>
      </c>
      <c r="E206" s="216">
        <v>420</v>
      </c>
      <c r="F206" s="217">
        <v>420</v>
      </c>
      <c r="G206" s="83">
        <v>420</v>
      </c>
      <c r="H206" s="216">
        <v>420</v>
      </c>
      <c r="I206" s="217">
        <v>420</v>
      </c>
      <c r="J206" s="83">
        <v>420</v>
      </c>
      <c r="K206" s="83">
        <v>420</v>
      </c>
    </row>
    <row r="207" spans="1:11">
      <c r="A207" s="118" t="s">
        <v>315</v>
      </c>
      <c r="B207" s="119"/>
      <c r="C207" s="121"/>
      <c r="D207" s="121"/>
      <c r="E207" s="121"/>
      <c r="F207" s="121"/>
      <c r="G207" s="121"/>
      <c r="H207" s="121"/>
      <c r="I207" s="121"/>
      <c r="J207" s="121"/>
      <c r="K207" s="121"/>
    </row>
    <row r="208" spans="1:11">
      <c r="A208" s="147" t="s">
        <v>316</v>
      </c>
      <c r="B208" s="148"/>
      <c r="C208" s="216">
        <v>56</v>
      </c>
      <c r="D208" s="217">
        <v>56</v>
      </c>
      <c r="E208" s="216">
        <v>56</v>
      </c>
      <c r="F208" s="217">
        <v>56</v>
      </c>
      <c r="G208" s="83">
        <v>56</v>
      </c>
      <c r="H208" s="216">
        <v>56</v>
      </c>
      <c r="I208" s="217">
        <v>56</v>
      </c>
      <c r="J208" s="83">
        <v>56</v>
      </c>
      <c r="K208" s="83">
        <v>56</v>
      </c>
    </row>
    <row r="209" spans="1:11">
      <c r="A209" s="147" t="s">
        <v>317</v>
      </c>
      <c r="B209" s="148"/>
      <c r="C209" s="216">
        <v>35</v>
      </c>
      <c r="D209" s="217">
        <v>35</v>
      </c>
      <c r="E209" s="216">
        <v>35</v>
      </c>
      <c r="F209" s="217">
        <v>35</v>
      </c>
      <c r="G209" s="83">
        <v>35</v>
      </c>
      <c r="H209" s="216">
        <v>35</v>
      </c>
      <c r="I209" s="217">
        <v>35</v>
      </c>
      <c r="J209" s="83">
        <v>35</v>
      </c>
      <c r="K209" s="83">
        <v>35</v>
      </c>
    </row>
    <row r="210" spans="1:11">
      <c r="A210" s="118" t="s">
        <v>318</v>
      </c>
      <c r="B210" s="119"/>
      <c r="C210" s="121"/>
      <c r="D210" s="121"/>
      <c r="E210" s="121"/>
      <c r="F210" s="121"/>
      <c r="G210" s="121"/>
      <c r="H210" s="121"/>
      <c r="I210" s="121"/>
      <c r="J210" s="121"/>
      <c r="K210" s="121"/>
    </row>
    <row r="211" spans="1:11">
      <c r="A211" s="147" t="s">
        <v>319</v>
      </c>
      <c r="B211" s="148"/>
      <c r="C211" s="216">
        <v>1602</v>
      </c>
      <c r="D211" s="217">
        <v>1602</v>
      </c>
      <c r="E211" s="216">
        <v>1602</v>
      </c>
      <c r="F211" s="217">
        <v>1602</v>
      </c>
      <c r="G211" s="83">
        <v>1602</v>
      </c>
      <c r="H211" s="216">
        <v>1602</v>
      </c>
      <c r="I211" s="217">
        <v>1602</v>
      </c>
      <c r="J211" s="83">
        <v>1602</v>
      </c>
      <c r="K211" s="83">
        <v>1602</v>
      </c>
    </row>
    <row r="212" spans="1:11">
      <c r="A212" s="118" t="s">
        <v>320</v>
      </c>
      <c r="B212" s="119"/>
      <c r="C212" s="121"/>
      <c r="D212" s="121"/>
      <c r="E212" s="121"/>
      <c r="F212" s="121"/>
      <c r="G212" s="121"/>
      <c r="H212" s="121"/>
      <c r="I212" s="121"/>
      <c r="J212" s="121"/>
      <c r="K212" s="121"/>
    </row>
    <row r="213" spans="1:11">
      <c r="A213" s="147" t="s">
        <v>321</v>
      </c>
      <c r="B213" s="148"/>
      <c r="C213" s="216">
        <v>134</v>
      </c>
      <c r="D213" s="217">
        <v>134</v>
      </c>
      <c r="E213" s="216">
        <v>134</v>
      </c>
      <c r="F213" s="217">
        <v>134</v>
      </c>
      <c r="G213" s="83">
        <v>134</v>
      </c>
      <c r="H213" s="216">
        <v>134</v>
      </c>
      <c r="I213" s="217">
        <v>134</v>
      </c>
      <c r="J213" s="83">
        <v>134</v>
      </c>
      <c r="K213" s="83">
        <v>134</v>
      </c>
    </row>
  </sheetData>
  <mergeCells count="473">
    <mergeCell ref="B1:K1"/>
    <mergeCell ref="A2:K2"/>
    <mergeCell ref="A3:K3"/>
    <mergeCell ref="A4:K4"/>
    <mergeCell ref="A5:K5"/>
    <mergeCell ref="A6:B8"/>
    <mergeCell ref="C6:D6"/>
    <mergeCell ref="E6:F6"/>
    <mergeCell ref="H6:I6"/>
    <mergeCell ref="A10:B10"/>
    <mergeCell ref="C10:D10"/>
    <mergeCell ref="E10:F10"/>
    <mergeCell ref="H10:I10"/>
    <mergeCell ref="A9:B9"/>
    <mergeCell ref="C9:D9"/>
    <mergeCell ref="E9:F9"/>
    <mergeCell ref="H9:I9"/>
    <mergeCell ref="C7:D7"/>
    <mergeCell ref="E7:F7"/>
    <mergeCell ref="H7:I7"/>
    <mergeCell ref="C21:D21"/>
    <mergeCell ref="E21:F21"/>
    <mergeCell ref="H21:I21"/>
    <mergeCell ref="A20:A22"/>
    <mergeCell ref="C20:D20"/>
    <mergeCell ref="E20:F20"/>
    <mergeCell ref="H20:I20"/>
    <mergeCell ref="A11:B11"/>
    <mergeCell ref="A12:A18"/>
    <mergeCell ref="A31:A36"/>
    <mergeCell ref="C32:D32"/>
    <mergeCell ref="E32:F32"/>
    <mergeCell ref="H32:I32"/>
    <mergeCell ref="A24:A29"/>
    <mergeCell ref="C25:D25"/>
    <mergeCell ref="E25:F25"/>
    <mergeCell ref="H25:I25"/>
    <mergeCell ref="C22:D22"/>
    <mergeCell ref="E22:F22"/>
    <mergeCell ref="H22:I22"/>
    <mergeCell ref="H39:I39"/>
    <mergeCell ref="A38:A43"/>
    <mergeCell ref="C39:D39"/>
    <mergeCell ref="E39:F39"/>
    <mergeCell ref="A44:B44"/>
    <mergeCell ref="C45:D45"/>
    <mergeCell ref="E45:F45"/>
    <mergeCell ref="H45:I45"/>
    <mergeCell ref="A48:B48"/>
    <mergeCell ref="C48:D48"/>
    <mergeCell ref="E48:F48"/>
    <mergeCell ref="H48:I48"/>
    <mergeCell ref="A47:B47"/>
    <mergeCell ref="A52:B52"/>
    <mergeCell ref="C52:D52"/>
    <mergeCell ref="E52:F52"/>
    <mergeCell ref="H52:I52"/>
    <mergeCell ref="A49:G49"/>
    <mergeCell ref="A50:B50"/>
    <mergeCell ref="A51:B51"/>
    <mergeCell ref="C51:D51"/>
    <mergeCell ref="E51:F51"/>
    <mergeCell ref="H51:I51"/>
    <mergeCell ref="C56:D56"/>
    <mergeCell ref="E56:F56"/>
    <mergeCell ref="H56:I56"/>
    <mergeCell ref="A54:B54"/>
    <mergeCell ref="A55:A57"/>
    <mergeCell ref="C55:D55"/>
    <mergeCell ref="E55:F55"/>
    <mergeCell ref="H55:I55"/>
    <mergeCell ref="A53:B53"/>
    <mergeCell ref="C53:D53"/>
    <mergeCell ref="E53:F53"/>
    <mergeCell ref="H53:I53"/>
    <mergeCell ref="C60:D60"/>
    <mergeCell ref="E60:F60"/>
    <mergeCell ref="H60:I60"/>
    <mergeCell ref="A59:A61"/>
    <mergeCell ref="C59:D59"/>
    <mergeCell ref="E59:F59"/>
    <mergeCell ref="H59:I59"/>
    <mergeCell ref="C57:D57"/>
    <mergeCell ref="E57:F57"/>
    <mergeCell ref="H57:I57"/>
    <mergeCell ref="A66:B66"/>
    <mergeCell ref="C66:D66"/>
    <mergeCell ref="E66:F66"/>
    <mergeCell ref="H66:I66"/>
    <mergeCell ref="C64:D64"/>
    <mergeCell ref="E64:F64"/>
    <mergeCell ref="H64:I64"/>
    <mergeCell ref="C61:D61"/>
    <mergeCell ref="E61:F61"/>
    <mergeCell ref="H61:I61"/>
    <mergeCell ref="A68:B68"/>
    <mergeCell ref="A69:B69"/>
    <mergeCell ref="C69:D69"/>
    <mergeCell ref="E69:F69"/>
    <mergeCell ref="H69:I69"/>
    <mergeCell ref="A67:B67"/>
    <mergeCell ref="C67:D67"/>
    <mergeCell ref="E67:F67"/>
    <mergeCell ref="H67:I67"/>
    <mergeCell ref="A72:B72"/>
    <mergeCell ref="C72:D72"/>
    <mergeCell ref="E72:F72"/>
    <mergeCell ref="H72:I72"/>
    <mergeCell ref="A71:B71"/>
    <mergeCell ref="C71:D71"/>
    <mergeCell ref="E71:F71"/>
    <mergeCell ref="H71:I71"/>
    <mergeCell ref="A70:B70"/>
    <mergeCell ref="C70:D70"/>
    <mergeCell ref="E70:F70"/>
    <mergeCell ref="H70:I70"/>
    <mergeCell ref="C75:D75"/>
    <mergeCell ref="E75:F75"/>
    <mergeCell ref="H75:I75"/>
    <mergeCell ref="C74:D74"/>
    <mergeCell ref="E74:F74"/>
    <mergeCell ref="H74:I74"/>
    <mergeCell ref="C73:D73"/>
    <mergeCell ref="E73:F73"/>
    <mergeCell ref="H73:I73"/>
    <mergeCell ref="C78:D78"/>
    <mergeCell ref="E78:F78"/>
    <mergeCell ref="H78:I78"/>
    <mergeCell ref="C77:D77"/>
    <mergeCell ref="E77:F77"/>
    <mergeCell ref="H77:I77"/>
    <mergeCell ref="C76:D76"/>
    <mergeCell ref="E76:F76"/>
    <mergeCell ref="H76:I76"/>
    <mergeCell ref="A81:B81"/>
    <mergeCell ref="C81:D81"/>
    <mergeCell ref="E81:F81"/>
    <mergeCell ref="H81:I81"/>
    <mergeCell ref="C80:D80"/>
    <mergeCell ref="E80:F80"/>
    <mergeCell ref="H80:I80"/>
    <mergeCell ref="C79:D79"/>
    <mergeCell ref="E79:F79"/>
    <mergeCell ref="H79:I79"/>
    <mergeCell ref="A83:B83"/>
    <mergeCell ref="C83:D83"/>
    <mergeCell ref="E83:F83"/>
    <mergeCell ref="H83:I83"/>
    <mergeCell ref="A84:B84"/>
    <mergeCell ref="C84:D84"/>
    <mergeCell ref="E84:F84"/>
    <mergeCell ref="H84:I84"/>
    <mergeCell ref="C88:D88"/>
    <mergeCell ref="E88:F88"/>
    <mergeCell ref="H88:I88"/>
    <mergeCell ref="C87:D87"/>
    <mergeCell ref="E87:F87"/>
    <mergeCell ref="H87:I87"/>
    <mergeCell ref="C91:D91"/>
    <mergeCell ref="E91:F91"/>
    <mergeCell ref="H91:I91"/>
    <mergeCell ref="C90:D90"/>
    <mergeCell ref="E90:F90"/>
    <mergeCell ref="H90:I90"/>
    <mergeCell ref="C89:D89"/>
    <mergeCell ref="E89:F89"/>
    <mergeCell ref="H89:I89"/>
    <mergeCell ref="C94:D94"/>
    <mergeCell ref="E94:F94"/>
    <mergeCell ref="H94:I94"/>
    <mergeCell ref="C93:D93"/>
    <mergeCell ref="E93:F93"/>
    <mergeCell ref="H93:I93"/>
    <mergeCell ref="C92:D92"/>
    <mergeCell ref="E92:F92"/>
    <mergeCell ref="H92:I92"/>
    <mergeCell ref="C97:D97"/>
    <mergeCell ref="E97:F97"/>
    <mergeCell ref="H97:I97"/>
    <mergeCell ref="C96:D96"/>
    <mergeCell ref="E96:F96"/>
    <mergeCell ref="H96:I96"/>
    <mergeCell ref="C95:D95"/>
    <mergeCell ref="E95:F95"/>
    <mergeCell ref="H95:I95"/>
    <mergeCell ref="C100:D100"/>
    <mergeCell ref="E100:F100"/>
    <mergeCell ref="H100:I100"/>
    <mergeCell ref="C99:D99"/>
    <mergeCell ref="E99:F99"/>
    <mergeCell ref="H99:I99"/>
    <mergeCell ref="C98:D98"/>
    <mergeCell ref="E98:F98"/>
    <mergeCell ref="H98:I98"/>
    <mergeCell ref="C103:D103"/>
    <mergeCell ref="E103:F103"/>
    <mergeCell ref="H103:I103"/>
    <mergeCell ref="C102:D102"/>
    <mergeCell ref="E102:F102"/>
    <mergeCell ref="H102:I102"/>
    <mergeCell ref="C101:D101"/>
    <mergeCell ref="E101:F101"/>
    <mergeCell ref="H101:I101"/>
    <mergeCell ref="C106:D106"/>
    <mergeCell ref="E106:F106"/>
    <mergeCell ref="H106:I106"/>
    <mergeCell ref="C105:D105"/>
    <mergeCell ref="E105:F105"/>
    <mergeCell ref="H105:I105"/>
    <mergeCell ref="C104:D104"/>
    <mergeCell ref="E104:F104"/>
    <mergeCell ref="H104:I104"/>
    <mergeCell ref="C109:D109"/>
    <mergeCell ref="E109:F109"/>
    <mergeCell ref="H109:I109"/>
    <mergeCell ref="C108:D108"/>
    <mergeCell ref="E108:F108"/>
    <mergeCell ref="H108:I108"/>
    <mergeCell ref="C107:D107"/>
    <mergeCell ref="E107:F107"/>
    <mergeCell ref="H107:I107"/>
    <mergeCell ref="C112:D112"/>
    <mergeCell ref="E112:F112"/>
    <mergeCell ref="H112:I112"/>
    <mergeCell ref="C111:D111"/>
    <mergeCell ref="E111:F111"/>
    <mergeCell ref="H111:I111"/>
    <mergeCell ref="C110:D110"/>
    <mergeCell ref="E110:F110"/>
    <mergeCell ref="H110:I110"/>
    <mergeCell ref="C115:D115"/>
    <mergeCell ref="E115:F115"/>
    <mergeCell ref="H115:I115"/>
    <mergeCell ref="C114:D114"/>
    <mergeCell ref="E114:F114"/>
    <mergeCell ref="H114:I114"/>
    <mergeCell ref="C113:D113"/>
    <mergeCell ref="E113:F113"/>
    <mergeCell ref="H113:I113"/>
    <mergeCell ref="C118:D118"/>
    <mergeCell ref="E118:F118"/>
    <mergeCell ref="H118:I118"/>
    <mergeCell ref="C117:D117"/>
    <mergeCell ref="E117:F117"/>
    <mergeCell ref="H117:I117"/>
    <mergeCell ref="C116:D116"/>
    <mergeCell ref="E116:F116"/>
    <mergeCell ref="H116:I116"/>
    <mergeCell ref="C121:D121"/>
    <mergeCell ref="E121:F121"/>
    <mergeCell ref="H121:I121"/>
    <mergeCell ref="C120:D120"/>
    <mergeCell ref="E120:F120"/>
    <mergeCell ref="H120:I120"/>
    <mergeCell ref="C119:D119"/>
    <mergeCell ref="E119:F119"/>
    <mergeCell ref="H119:I119"/>
    <mergeCell ref="C125:D125"/>
    <mergeCell ref="E125:F125"/>
    <mergeCell ref="H125:I125"/>
    <mergeCell ref="C124:D124"/>
    <mergeCell ref="E124:F124"/>
    <mergeCell ref="H124:I124"/>
    <mergeCell ref="C122:D122"/>
    <mergeCell ref="E122:F122"/>
    <mergeCell ref="H122:I122"/>
    <mergeCell ref="C128:D128"/>
    <mergeCell ref="E128:F128"/>
    <mergeCell ref="H128:I128"/>
    <mergeCell ref="C127:D127"/>
    <mergeCell ref="E127:F127"/>
    <mergeCell ref="H127:I127"/>
    <mergeCell ref="C126:D126"/>
    <mergeCell ref="E126:F126"/>
    <mergeCell ref="H126:I126"/>
    <mergeCell ref="C131:D131"/>
    <mergeCell ref="E131:F131"/>
    <mergeCell ref="H131:I131"/>
    <mergeCell ref="C130:D130"/>
    <mergeCell ref="E130:F130"/>
    <mergeCell ref="H130:I130"/>
    <mergeCell ref="C129:D129"/>
    <mergeCell ref="E129:F129"/>
    <mergeCell ref="H129:I129"/>
    <mergeCell ref="C134:D134"/>
    <mergeCell ref="E134:F134"/>
    <mergeCell ref="H134:I134"/>
    <mergeCell ref="C133:D133"/>
    <mergeCell ref="E133:F133"/>
    <mergeCell ref="H133:I133"/>
    <mergeCell ref="C132:D132"/>
    <mergeCell ref="E132:F132"/>
    <mergeCell ref="H132:I132"/>
    <mergeCell ref="C138:D138"/>
    <mergeCell ref="E138:F138"/>
    <mergeCell ref="H138:I138"/>
    <mergeCell ref="C137:D137"/>
    <mergeCell ref="E137:F137"/>
    <mergeCell ref="H137:I137"/>
    <mergeCell ref="C135:D135"/>
    <mergeCell ref="E135:F135"/>
    <mergeCell ref="H135:I135"/>
    <mergeCell ref="C141:D141"/>
    <mergeCell ref="E141:F141"/>
    <mergeCell ref="H141:I141"/>
    <mergeCell ref="C140:D140"/>
    <mergeCell ref="E140:F140"/>
    <mergeCell ref="H140:I140"/>
    <mergeCell ref="C139:D139"/>
    <mergeCell ref="E139:F139"/>
    <mergeCell ref="H139:I139"/>
    <mergeCell ref="C144:D144"/>
    <mergeCell ref="E144:F144"/>
    <mergeCell ref="H144:I144"/>
    <mergeCell ref="C143:D143"/>
    <mergeCell ref="E143:F143"/>
    <mergeCell ref="H143:I143"/>
    <mergeCell ref="C142:D142"/>
    <mergeCell ref="E142:F142"/>
    <mergeCell ref="H142:I142"/>
    <mergeCell ref="C148:D148"/>
    <mergeCell ref="E148:F148"/>
    <mergeCell ref="H148:I148"/>
    <mergeCell ref="C147:D147"/>
    <mergeCell ref="E147:F147"/>
    <mergeCell ref="H147:I147"/>
    <mergeCell ref="C146:D146"/>
    <mergeCell ref="E146:F146"/>
    <mergeCell ref="H146:I146"/>
    <mergeCell ref="C151:D151"/>
    <mergeCell ref="E151:F151"/>
    <mergeCell ref="H151:I151"/>
    <mergeCell ref="C150:D150"/>
    <mergeCell ref="E150:F150"/>
    <mergeCell ref="H150:I150"/>
    <mergeCell ref="C149:D149"/>
    <mergeCell ref="E149:F149"/>
    <mergeCell ref="H149:I149"/>
    <mergeCell ref="C154:D154"/>
    <mergeCell ref="E154:F154"/>
    <mergeCell ref="H154:I154"/>
    <mergeCell ref="C153:D153"/>
    <mergeCell ref="E153:F153"/>
    <mergeCell ref="H153:I153"/>
    <mergeCell ref="C152:D152"/>
    <mergeCell ref="E152:F152"/>
    <mergeCell ref="H152:I152"/>
    <mergeCell ref="C158:D158"/>
    <mergeCell ref="E158:F158"/>
    <mergeCell ref="H158:I158"/>
    <mergeCell ref="C157:D157"/>
    <mergeCell ref="E157:F157"/>
    <mergeCell ref="H157:I157"/>
    <mergeCell ref="C155:D155"/>
    <mergeCell ref="E155:F155"/>
    <mergeCell ref="H155:I155"/>
    <mergeCell ref="C163:D163"/>
    <mergeCell ref="E163:F163"/>
    <mergeCell ref="H163:I163"/>
    <mergeCell ref="C160:D160"/>
    <mergeCell ref="E160:F160"/>
    <mergeCell ref="H160:I160"/>
    <mergeCell ref="C159:D159"/>
    <mergeCell ref="E159:F159"/>
    <mergeCell ref="H159:I159"/>
    <mergeCell ref="C167:D167"/>
    <mergeCell ref="E167:F167"/>
    <mergeCell ref="H167:I167"/>
    <mergeCell ref="C166:D166"/>
    <mergeCell ref="E166:F166"/>
    <mergeCell ref="H166:I166"/>
    <mergeCell ref="C165:D165"/>
    <mergeCell ref="E165:F165"/>
    <mergeCell ref="H165:I165"/>
    <mergeCell ref="C170:D170"/>
    <mergeCell ref="E170:F170"/>
    <mergeCell ref="H170:I170"/>
    <mergeCell ref="C169:D169"/>
    <mergeCell ref="E169:F169"/>
    <mergeCell ref="H169:I169"/>
    <mergeCell ref="C168:D168"/>
    <mergeCell ref="E168:F168"/>
    <mergeCell ref="H168:I168"/>
    <mergeCell ref="C176:D176"/>
    <mergeCell ref="E176:F176"/>
    <mergeCell ref="H176:I176"/>
    <mergeCell ref="C173:D173"/>
    <mergeCell ref="E173:F173"/>
    <mergeCell ref="H173:I173"/>
    <mergeCell ref="C171:D171"/>
    <mergeCell ref="E171:F171"/>
    <mergeCell ref="H171:I171"/>
    <mergeCell ref="C181:D181"/>
    <mergeCell ref="E181:F181"/>
    <mergeCell ref="H181:I181"/>
    <mergeCell ref="C180:D180"/>
    <mergeCell ref="E180:F180"/>
    <mergeCell ref="H180:I180"/>
    <mergeCell ref="C179:D179"/>
    <mergeCell ref="E179:F179"/>
    <mergeCell ref="H179:I179"/>
    <mergeCell ref="C184:D184"/>
    <mergeCell ref="E184:F184"/>
    <mergeCell ref="H184:I184"/>
    <mergeCell ref="C183:D183"/>
    <mergeCell ref="E183:F183"/>
    <mergeCell ref="H183:I183"/>
    <mergeCell ref="C182:D182"/>
    <mergeCell ref="E182:F182"/>
    <mergeCell ref="H182:I182"/>
    <mergeCell ref="C187:D187"/>
    <mergeCell ref="E187:F187"/>
    <mergeCell ref="H187:I187"/>
    <mergeCell ref="C186:D186"/>
    <mergeCell ref="E186:F186"/>
    <mergeCell ref="H186:I186"/>
    <mergeCell ref="C185:D185"/>
    <mergeCell ref="E185:F185"/>
    <mergeCell ref="H185:I185"/>
    <mergeCell ref="C191:D191"/>
    <mergeCell ref="E191:F191"/>
    <mergeCell ref="H191:I191"/>
    <mergeCell ref="C190:D190"/>
    <mergeCell ref="E190:F190"/>
    <mergeCell ref="H190:I190"/>
    <mergeCell ref="C188:D188"/>
    <mergeCell ref="E188:F188"/>
    <mergeCell ref="H188:I188"/>
    <mergeCell ref="C196:D196"/>
    <mergeCell ref="E196:F196"/>
    <mergeCell ref="H196:I196"/>
    <mergeCell ref="C195:D195"/>
    <mergeCell ref="E195:F195"/>
    <mergeCell ref="H195:I195"/>
    <mergeCell ref="C192:D192"/>
    <mergeCell ref="E192:F192"/>
    <mergeCell ref="H192:I192"/>
    <mergeCell ref="C200:D200"/>
    <mergeCell ref="E200:F200"/>
    <mergeCell ref="H200:I200"/>
    <mergeCell ref="C199:D199"/>
    <mergeCell ref="E199:F199"/>
    <mergeCell ref="H199:I199"/>
    <mergeCell ref="C197:D197"/>
    <mergeCell ref="E197:F197"/>
    <mergeCell ref="H197:I197"/>
    <mergeCell ref="C203:D203"/>
    <mergeCell ref="E203:F203"/>
    <mergeCell ref="H203:I203"/>
    <mergeCell ref="C202:D202"/>
    <mergeCell ref="E202:F202"/>
    <mergeCell ref="H202:I202"/>
    <mergeCell ref="C201:D201"/>
    <mergeCell ref="E201:F201"/>
    <mergeCell ref="H201:I201"/>
    <mergeCell ref="C208:D208"/>
    <mergeCell ref="E208:F208"/>
    <mergeCell ref="H208:I208"/>
    <mergeCell ref="C206:D206"/>
    <mergeCell ref="E206:F206"/>
    <mergeCell ref="H206:I206"/>
    <mergeCell ref="C205:D205"/>
    <mergeCell ref="E205:F205"/>
    <mergeCell ref="H205:I205"/>
    <mergeCell ref="C213:D213"/>
    <mergeCell ref="E213:F213"/>
    <mergeCell ref="H213:I213"/>
    <mergeCell ref="C211:D211"/>
    <mergeCell ref="E211:F211"/>
    <mergeCell ref="H211:I211"/>
    <mergeCell ref="C209:D209"/>
    <mergeCell ref="E209:F209"/>
    <mergeCell ref="H209:I209"/>
  </mergeCells>
  <printOptions horizontalCentered="1"/>
  <pageMargins left="0.25" right="0.25" top="0.5" bottom="0.5" header="0" footer="0"/>
  <pageSetup scale="41" orientation="landscape" r:id="rId1"/>
  <headerFooter>
    <oddHeader>&amp;C&amp;"-,Bold"&amp;20Service and Supply Pricing Worksheet&amp;11
&amp;14Group 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MSRP List Price</vt:lpstr>
      <vt:lpstr>OEM Supplies</vt:lpstr>
      <vt:lpstr>Discount from MSRP</vt:lpstr>
      <vt:lpstr>Service-Supplies Pricing</vt:lpstr>
      <vt:lpstr>Lease and Rental Rates</vt:lpstr>
      <vt:lpstr>Discontinued MSRP List Price</vt:lpstr>
      <vt:lpstr>Discontinued Service-Supplies</vt:lpstr>
      <vt:lpstr>'Discontinued MSRP List Price'!Print_Titles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Pollack, Nikki</cp:lastModifiedBy>
  <cp:lastPrinted>2018-10-17T21:42:55Z</cp:lastPrinted>
  <dcterms:created xsi:type="dcterms:W3CDTF">2018-08-29T16:18:21Z</dcterms:created>
  <dcterms:modified xsi:type="dcterms:W3CDTF">2019-08-12T19:51:42Z</dcterms:modified>
</cp:coreProperties>
</file>